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2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25"/>
  <workbookPr codeName="ThisWorkbook"/>
  <mc:AlternateContent xmlns:mc="http://schemas.openxmlformats.org/markup-compatibility/2006">
    <mc:Choice Requires="x15">
      <x15ac:absPath xmlns:x15ac="http://schemas.microsoft.com/office/spreadsheetml/2010/11/ac" url="D:\Research\2 Sinusoidal Temperature\EPSCoR Upload\"/>
    </mc:Choice>
  </mc:AlternateContent>
  <xr:revisionPtr revIDLastSave="0" documentId="8_{7546BF2F-AD8F-48CF-9967-9CEE9F15EBD0}" xr6:coauthVersionLast="34" xr6:coauthVersionMax="34" xr10:uidLastSave="{00000000-0000-0000-0000-000000000000}"/>
  <bookViews>
    <workbookView xWindow="0" yWindow="0" windowWidth="10212" windowHeight="2640" activeTab="3" xr2:uid="{00000000-000D-0000-FFFF-FFFF00000000}"/>
  </bookViews>
  <sheets>
    <sheet name="norm" sheetId="21" r:id="rId1"/>
    <sheet name="all" sheetId="22" r:id="rId2"/>
    <sheet name="abb" sheetId="23" r:id="rId3"/>
    <sheet name="totals" sheetId="7" r:id="rId4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71" i="23" l="1"/>
  <c r="J172" i="23"/>
  <c r="J168" i="23"/>
  <c r="J169" i="23"/>
  <c r="L9" i="7"/>
  <c r="H9" i="7"/>
  <c r="D9" i="7"/>
  <c r="I275" i="22"/>
  <c r="P275" i="22"/>
  <c r="L275" i="22"/>
  <c r="W275" i="22"/>
  <c r="V275" i="22"/>
  <c r="V176" i="22" s="1"/>
  <c r="S275" i="22"/>
  <c r="R275" i="22"/>
  <c r="O275" i="22"/>
  <c r="N275" i="22"/>
  <c r="N175" i="22" s="1"/>
  <c r="K275" i="22"/>
  <c r="J275" i="22"/>
  <c r="J82" i="21"/>
  <c r="K82" i="21"/>
  <c r="L82" i="21"/>
  <c r="M82" i="21"/>
  <c r="N82" i="21"/>
  <c r="O82" i="21"/>
  <c r="P82" i="21"/>
  <c r="Q82" i="21"/>
  <c r="R82" i="21"/>
  <c r="S82" i="21"/>
  <c r="T82" i="21"/>
  <c r="U82" i="21"/>
  <c r="V82" i="21"/>
  <c r="W82" i="21"/>
  <c r="J83" i="21"/>
  <c r="K83" i="21"/>
  <c r="L83" i="21"/>
  <c r="M83" i="21"/>
  <c r="N83" i="21"/>
  <c r="O83" i="21"/>
  <c r="P83" i="21"/>
  <c r="Q83" i="21"/>
  <c r="R83" i="21"/>
  <c r="S83" i="21"/>
  <c r="T83" i="21"/>
  <c r="U83" i="21"/>
  <c r="V83" i="21"/>
  <c r="W83" i="21"/>
  <c r="J84" i="21"/>
  <c r="K84" i="21"/>
  <c r="L84" i="21"/>
  <c r="M84" i="21"/>
  <c r="N84" i="21"/>
  <c r="O84" i="21"/>
  <c r="P84" i="21"/>
  <c r="Q84" i="21"/>
  <c r="R84" i="21"/>
  <c r="S84" i="21"/>
  <c r="T84" i="21"/>
  <c r="U84" i="21"/>
  <c r="V84" i="21"/>
  <c r="W84" i="21"/>
  <c r="K85" i="21"/>
  <c r="L85" i="21"/>
  <c r="M85" i="21"/>
  <c r="N85" i="21"/>
  <c r="O85" i="21"/>
  <c r="P85" i="21"/>
  <c r="Q85" i="21"/>
  <c r="S85" i="21"/>
  <c r="T85" i="21"/>
  <c r="U85" i="21"/>
  <c r="V85" i="21"/>
  <c r="W85" i="21"/>
  <c r="J86" i="21"/>
  <c r="K86" i="21"/>
  <c r="L86" i="21"/>
  <c r="M86" i="21"/>
  <c r="N86" i="21"/>
  <c r="O86" i="21"/>
  <c r="P86" i="21"/>
  <c r="Q86" i="21"/>
  <c r="R86" i="21"/>
  <c r="S86" i="21"/>
  <c r="T86" i="21"/>
  <c r="U86" i="21"/>
  <c r="V86" i="21"/>
  <c r="W86" i="21"/>
  <c r="J87" i="21"/>
  <c r="K87" i="21"/>
  <c r="L87" i="21"/>
  <c r="M87" i="21"/>
  <c r="N87" i="21"/>
  <c r="O87" i="21"/>
  <c r="P87" i="21"/>
  <c r="Q87" i="21"/>
  <c r="R87" i="21"/>
  <c r="S87" i="21"/>
  <c r="T87" i="21"/>
  <c r="U87" i="21"/>
  <c r="V87" i="21"/>
  <c r="W87" i="21"/>
  <c r="K88" i="21"/>
  <c r="L88" i="21"/>
  <c r="M88" i="21"/>
  <c r="N88" i="21"/>
  <c r="O88" i="21"/>
  <c r="P88" i="21"/>
  <c r="Q88" i="21"/>
  <c r="R88" i="21"/>
  <c r="S88" i="21"/>
  <c r="T88" i="21"/>
  <c r="U88" i="21"/>
  <c r="V88" i="21"/>
  <c r="W88" i="21"/>
  <c r="K89" i="21"/>
  <c r="L89" i="21"/>
  <c r="M89" i="21"/>
  <c r="N89" i="21"/>
  <c r="O89" i="21"/>
  <c r="P89" i="21"/>
  <c r="Q89" i="21"/>
  <c r="R89" i="21"/>
  <c r="S89" i="21"/>
  <c r="T89" i="21"/>
  <c r="U89" i="21"/>
  <c r="V89" i="21"/>
  <c r="W89" i="21"/>
  <c r="J90" i="21"/>
  <c r="K90" i="21"/>
  <c r="L90" i="21"/>
  <c r="M90" i="21"/>
  <c r="N90" i="21"/>
  <c r="O90" i="21"/>
  <c r="Q90" i="21"/>
  <c r="R90" i="21"/>
  <c r="S90" i="21"/>
  <c r="U90" i="21"/>
  <c r="V90" i="21"/>
  <c r="W90" i="21"/>
  <c r="J91" i="21"/>
  <c r="K91" i="21"/>
  <c r="L91" i="21"/>
  <c r="M91" i="21"/>
  <c r="N91" i="21"/>
  <c r="O91" i="21"/>
  <c r="P91" i="21"/>
  <c r="Q91" i="21"/>
  <c r="R91" i="21"/>
  <c r="S91" i="21"/>
  <c r="T91" i="21"/>
  <c r="U91" i="21"/>
  <c r="V91" i="21"/>
  <c r="W91" i="21"/>
  <c r="J92" i="21"/>
  <c r="K92" i="21"/>
  <c r="L92" i="21"/>
  <c r="M92" i="21"/>
  <c r="N92" i="21"/>
  <c r="O92" i="21"/>
  <c r="Q92" i="21"/>
  <c r="R92" i="21"/>
  <c r="S92" i="21"/>
  <c r="T92" i="21"/>
  <c r="U92" i="21"/>
  <c r="V92" i="21"/>
  <c r="W92" i="21"/>
  <c r="I83" i="21"/>
  <c r="I84" i="21"/>
  <c r="I85" i="21"/>
  <c r="I86" i="21"/>
  <c r="I87" i="21"/>
  <c r="I88" i="21"/>
  <c r="I89" i="21"/>
  <c r="I91" i="21"/>
  <c r="I92" i="21"/>
  <c r="J168" i="21"/>
  <c r="J89" i="21" s="1"/>
  <c r="J167" i="21"/>
  <c r="J88" i="21" s="1"/>
  <c r="J165" i="21"/>
  <c r="J164" i="21"/>
  <c r="J85" i="21" s="1"/>
  <c r="R164" i="21"/>
  <c r="R85" i="21" s="1"/>
  <c r="T169" i="21"/>
  <c r="T90" i="21" s="1"/>
  <c r="P170" i="21"/>
  <c r="P171" i="21"/>
  <c r="P92" i="21" s="1"/>
  <c r="P169" i="21"/>
  <c r="P90" i="21" s="1"/>
  <c r="I169" i="21"/>
  <c r="I90" i="21" s="1"/>
  <c r="I171" i="21"/>
  <c r="K177" i="23"/>
  <c r="L177" i="23"/>
  <c r="O177" i="23"/>
  <c r="P177" i="23"/>
  <c r="S177" i="23"/>
  <c r="T177" i="23"/>
  <c r="K178" i="23"/>
  <c r="L178" i="23"/>
  <c r="O178" i="23"/>
  <c r="P178" i="23"/>
  <c r="S178" i="23"/>
  <c r="T178" i="23"/>
  <c r="W178" i="23"/>
  <c r="J179" i="23"/>
  <c r="N179" i="23"/>
  <c r="P179" i="23"/>
  <c r="S179" i="23"/>
  <c r="W179" i="23"/>
  <c r="M10" i="7"/>
  <c r="I10" i="7"/>
  <c r="E10" i="7"/>
  <c r="I280" i="22"/>
  <c r="P280" i="22"/>
  <c r="L280" i="22"/>
  <c r="W280" i="22"/>
  <c r="S280" i="22"/>
  <c r="O280" i="22"/>
  <c r="O181" i="22" s="1"/>
  <c r="K280" i="22"/>
  <c r="J95" i="21"/>
  <c r="L95" i="21"/>
  <c r="M95" i="21"/>
  <c r="N95" i="21"/>
  <c r="O95" i="21"/>
  <c r="P95" i="21"/>
  <c r="Q95" i="21"/>
  <c r="R95" i="21"/>
  <c r="S95" i="21"/>
  <c r="T95" i="21"/>
  <c r="U95" i="21"/>
  <c r="V95" i="21"/>
  <c r="W95" i="21"/>
  <c r="J96" i="21"/>
  <c r="K96" i="21"/>
  <c r="L96" i="21"/>
  <c r="M96" i="21"/>
  <c r="N96" i="21"/>
  <c r="O96" i="21"/>
  <c r="P96" i="21"/>
  <c r="Q96" i="21"/>
  <c r="R96" i="21"/>
  <c r="S96" i="21"/>
  <c r="T96" i="21"/>
  <c r="U96" i="21"/>
  <c r="V96" i="21"/>
  <c r="W96" i="21"/>
  <c r="J97" i="21"/>
  <c r="L97" i="21"/>
  <c r="M97" i="21"/>
  <c r="N97" i="21"/>
  <c r="O97" i="21"/>
  <c r="P97" i="21"/>
  <c r="R97" i="21"/>
  <c r="S97" i="21"/>
  <c r="T97" i="21"/>
  <c r="U97" i="21"/>
  <c r="V97" i="21"/>
  <c r="W97" i="21"/>
  <c r="I96" i="21"/>
  <c r="I97" i="21"/>
  <c r="I95" i="21"/>
  <c r="M174" i="21"/>
  <c r="K174" i="21"/>
  <c r="K97" i="21" s="1"/>
  <c r="K172" i="21"/>
  <c r="K95" i="21" s="1"/>
  <c r="Q174" i="21"/>
  <c r="Q97" i="21" s="1"/>
  <c r="V174" i="21"/>
  <c r="F141" i="23"/>
  <c r="G141" i="23"/>
  <c r="F142" i="23"/>
  <c r="G142" i="23"/>
  <c r="F143" i="23"/>
  <c r="G143" i="23"/>
  <c r="F144" i="23"/>
  <c r="G144" i="23"/>
  <c r="W277" i="23"/>
  <c r="V277" i="23"/>
  <c r="V177" i="23" s="1"/>
  <c r="U277" i="23"/>
  <c r="U178" i="23" s="1"/>
  <c r="T277" i="23"/>
  <c r="S277" i="23"/>
  <c r="R277" i="23"/>
  <c r="R177" i="23" s="1"/>
  <c r="Q277" i="23"/>
  <c r="Q177" i="23" s="1"/>
  <c r="P277" i="23"/>
  <c r="O277" i="23"/>
  <c r="O179" i="23" s="1"/>
  <c r="N277" i="23"/>
  <c r="N177" i="23" s="1"/>
  <c r="M277" i="23"/>
  <c r="M177" i="23" s="1"/>
  <c r="L277" i="23"/>
  <c r="L179" i="23" s="1"/>
  <c r="K277" i="23"/>
  <c r="K179" i="23" s="1"/>
  <c r="J277" i="23"/>
  <c r="J177" i="23" s="1"/>
  <c r="I277" i="23"/>
  <c r="I179" i="23" s="1"/>
  <c r="W272" i="23"/>
  <c r="W169" i="23" s="1"/>
  <c r="V272" i="23"/>
  <c r="V173" i="23" s="1"/>
  <c r="U272" i="23"/>
  <c r="U174" i="23" s="1"/>
  <c r="T272" i="23"/>
  <c r="S272" i="23"/>
  <c r="S169" i="23" s="1"/>
  <c r="R272" i="23"/>
  <c r="R168" i="23" s="1"/>
  <c r="Q272" i="23"/>
  <c r="Q172" i="23" s="1"/>
  <c r="P272" i="23"/>
  <c r="O272" i="23"/>
  <c r="N272" i="23"/>
  <c r="N173" i="23" s="1"/>
  <c r="M272" i="23"/>
  <c r="M174" i="23" s="1"/>
  <c r="L272" i="23"/>
  <c r="L168" i="23" s="1"/>
  <c r="K272" i="23"/>
  <c r="J272" i="23"/>
  <c r="J173" i="23" s="1"/>
  <c r="I272" i="23"/>
  <c r="I172" i="23" s="1"/>
  <c r="W259" i="23"/>
  <c r="W164" i="23" s="1"/>
  <c r="V259" i="23"/>
  <c r="V141" i="23" s="1"/>
  <c r="U259" i="23"/>
  <c r="U163" i="23" s="1"/>
  <c r="T259" i="23"/>
  <c r="T164" i="23" s="1"/>
  <c r="S259" i="23"/>
  <c r="S141" i="23" s="1"/>
  <c r="R259" i="23"/>
  <c r="R162" i="23" s="1"/>
  <c r="Q259" i="23"/>
  <c r="Q161" i="23" s="1"/>
  <c r="P259" i="23"/>
  <c r="P162" i="23" s="1"/>
  <c r="O259" i="23"/>
  <c r="O164" i="23" s="1"/>
  <c r="N259" i="23"/>
  <c r="N141" i="23" s="1"/>
  <c r="M259" i="23"/>
  <c r="M163" i="23" s="1"/>
  <c r="L259" i="23"/>
  <c r="L164" i="23" s="1"/>
  <c r="K259" i="23"/>
  <c r="K141" i="23" s="1"/>
  <c r="J259" i="23"/>
  <c r="J141" i="23" s="1"/>
  <c r="I259" i="23"/>
  <c r="I161" i="23" s="1"/>
  <c r="W233" i="23"/>
  <c r="W137" i="23" s="1"/>
  <c r="V233" i="23"/>
  <c r="V136" i="23" s="1"/>
  <c r="U233" i="23"/>
  <c r="T233" i="23"/>
  <c r="T138" i="23" s="1"/>
  <c r="S233" i="23"/>
  <c r="S135" i="23" s="1"/>
  <c r="R233" i="23"/>
  <c r="Q233" i="23"/>
  <c r="P233" i="23"/>
  <c r="P136" i="23" s="1"/>
  <c r="O233" i="23"/>
  <c r="O137" i="23" s="1"/>
  <c r="N233" i="23"/>
  <c r="N136" i="23" s="1"/>
  <c r="M233" i="23"/>
  <c r="L233" i="23"/>
  <c r="L138" i="23" s="1"/>
  <c r="K233" i="23"/>
  <c r="K137" i="23" s="1"/>
  <c r="J233" i="23"/>
  <c r="I233" i="23"/>
  <c r="W224" i="23"/>
  <c r="V224" i="23"/>
  <c r="V128" i="23" s="1"/>
  <c r="U224" i="23"/>
  <c r="U126" i="23" s="1"/>
  <c r="T224" i="23"/>
  <c r="S224" i="23"/>
  <c r="R224" i="23"/>
  <c r="R129" i="23" s="1"/>
  <c r="Q224" i="23"/>
  <c r="Q126" i="23" s="1"/>
  <c r="P224" i="23"/>
  <c r="O224" i="23"/>
  <c r="N224" i="23"/>
  <c r="N128" i="23" s="1"/>
  <c r="M224" i="23"/>
  <c r="M129" i="23" s="1"/>
  <c r="L224" i="23"/>
  <c r="K224" i="23"/>
  <c r="J224" i="23"/>
  <c r="J129" i="23" s="1"/>
  <c r="I224" i="23"/>
  <c r="I126" i="23" s="1"/>
  <c r="W218" i="23"/>
  <c r="V218" i="23"/>
  <c r="U218" i="23"/>
  <c r="U121" i="23" s="1"/>
  <c r="T218" i="23"/>
  <c r="S218" i="23"/>
  <c r="R218" i="23"/>
  <c r="Q218" i="23"/>
  <c r="Q123" i="23" s="1"/>
  <c r="P218" i="23"/>
  <c r="O218" i="23"/>
  <c r="N218" i="23"/>
  <c r="M218" i="23"/>
  <c r="M121" i="23" s="1"/>
  <c r="L218" i="23"/>
  <c r="K218" i="23"/>
  <c r="J218" i="23"/>
  <c r="I218" i="23"/>
  <c r="I122" i="23" s="1"/>
  <c r="W211" i="23"/>
  <c r="W116" i="23" s="1"/>
  <c r="V211" i="23"/>
  <c r="V115" i="23" s="1"/>
  <c r="U211" i="23"/>
  <c r="T211" i="23"/>
  <c r="T116" i="23" s="1"/>
  <c r="S211" i="23"/>
  <c r="R211" i="23"/>
  <c r="Q211" i="23"/>
  <c r="P211" i="23"/>
  <c r="P116" i="23" s="1"/>
  <c r="O211" i="23"/>
  <c r="N211" i="23"/>
  <c r="M211" i="23"/>
  <c r="L211" i="23"/>
  <c r="L116" i="23" s="1"/>
  <c r="K211" i="23"/>
  <c r="K116" i="23" s="1"/>
  <c r="J211" i="23"/>
  <c r="I211" i="23"/>
  <c r="W207" i="23"/>
  <c r="W109" i="23" s="1"/>
  <c r="V207" i="23"/>
  <c r="V105" i="23" s="1"/>
  <c r="U207" i="23"/>
  <c r="T207" i="23"/>
  <c r="S207" i="23"/>
  <c r="S111" i="23" s="1"/>
  <c r="R207" i="23"/>
  <c r="R106" i="23" s="1"/>
  <c r="Q207" i="23"/>
  <c r="Q108" i="23" s="1"/>
  <c r="P207" i="23"/>
  <c r="O207" i="23"/>
  <c r="O109" i="23" s="1"/>
  <c r="N207" i="23"/>
  <c r="N105" i="23" s="1"/>
  <c r="M207" i="23"/>
  <c r="L207" i="23"/>
  <c r="K207" i="23"/>
  <c r="K111" i="23" s="1"/>
  <c r="J207" i="23"/>
  <c r="J109" i="23" s="1"/>
  <c r="I207" i="23"/>
  <c r="W197" i="23"/>
  <c r="V197" i="23"/>
  <c r="V102" i="23" s="1"/>
  <c r="U197" i="23"/>
  <c r="U102" i="23" s="1"/>
  <c r="T197" i="23"/>
  <c r="S197" i="23"/>
  <c r="R197" i="23"/>
  <c r="R101" i="23" s="1"/>
  <c r="Q197" i="23"/>
  <c r="Q96" i="23" s="1"/>
  <c r="P197" i="23"/>
  <c r="O197" i="23"/>
  <c r="N197" i="23"/>
  <c r="N102" i="23" s="1"/>
  <c r="M197" i="23"/>
  <c r="M102" i="23" s="1"/>
  <c r="L197" i="23"/>
  <c r="K197" i="23"/>
  <c r="J197" i="23"/>
  <c r="J101" i="23" s="1"/>
  <c r="I197" i="23"/>
  <c r="I101" i="23" s="1"/>
  <c r="V174" i="23"/>
  <c r="N174" i="23"/>
  <c r="G174" i="23"/>
  <c r="F174" i="23"/>
  <c r="R173" i="23"/>
  <c r="G173" i="23"/>
  <c r="F173" i="23"/>
  <c r="U172" i="23"/>
  <c r="R172" i="23"/>
  <c r="G172" i="23"/>
  <c r="F172" i="23"/>
  <c r="V171" i="23"/>
  <c r="N171" i="23"/>
  <c r="G171" i="23"/>
  <c r="F171" i="23"/>
  <c r="N170" i="23"/>
  <c r="G170" i="23"/>
  <c r="F170" i="23"/>
  <c r="V169" i="23"/>
  <c r="R169" i="23"/>
  <c r="G169" i="23"/>
  <c r="F169" i="23"/>
  <c r="V168" i="23"/>
  <c r="N168" i="23"/>
  <c r="G168" i="23"/>
  <c r="F168" i="23"/>
  <c r="R167" i="23"/>
  <c r="J167" i="23"/>
  <c r="G167" i="23"/>
  <c r="F167" i="23"/>
  <c r="U164" i="23"/>
  <c r="M164" i="23"/>
  <c r="G164" i="23"/>
  <c r="F164" i="23"/>
  <c r="Q163" i="23"/>
  <c r="I163" i="23"/>
  <c r="G163" i="23"/>
  <c r="F163" i="23"/>
  <c r="Q162" i="23"/>
  <c r="I162" i="23"/>
  <c r="G162" i="23"/>
  <c r="F162" i="23"/>
  <c r="U161" i="23"/>
  <c r="M161" i="23"/>
  <c r="G161" i="23"/>
  <c r="F161" i="23"/>
  <c r="U160" i="23"/>
  <c r="M160" i="23"/>
  <c r="G160" i="23"/>
  <c r="F160" i="23"/>
  <c r="Q159" i="23"/>
  <c r="I159" i="23"/>
  <c r="G159" i="23"/>
  <c r="F159" i="23"/>
  <c r="Q158" i="23"/>
  <c r="I158" i="23"/>
  <c r="G158" i="23"/>
  <c r="F158" i="23"/>
  <c r="U157" i="23"/>
  <c r="M157" i="23"/>
  <c r="G157" i="23"/>
  <c r="F157" i="23"/>
  <c r="U156" i="23"/>
  <c r="Q156" i="23"/>
  <c r="M156" i="23"/>
  <c r="I156" i="23"/>
  <c r="G156" i="23"/>
  <c r="F156" i="23"/>
  <c r="U155" i="23"/>
  <c r="Q155" i="23"/>
  <c r="M155" i="23"/>
  <c r="I155" i="23"/>
  <c r="G155" i="23"/>
  <c r="F155" i="23"/>
  <c r="U154" i="23"/>
  <c r="M154" i="23"/>
  <c r="G154" i="23"/>
  <c r="F154" i="23"/>
  <c r="U153" i="23"/>
  <c r="Q153" i="23"/>
  <c r="M153" i="23"/>
  <c r="I153" i="23"/>
  <c r="G153" i="23"/>
  <c r="F153" i="23"/>
  <c r="Q152" i="23"/>
  <c r="I152" i="23"/>
  <c r="G152" i="23"/>
  <c r="F152" i="23"/>
  <c r="U151" i="23"/>
  <c r="Q151" i="23"/>
  <c r="M151" i="23"/>
  <c r="I151" i="23"/>
  <c r="G151" i="23"/>
  <c r="F151" i="23"/>
  <c r="Q150" i="23"/>
  <c r="I150" i="23"/>
  <c r="G150" i="23"/>
  <c r="F150" i="23"/>
  <c r="U149" i="23"/>
  <c r="Q149" i="23"/>
  <c r="M149" i="23"/>
  <c r="I149" i="23"/>
  <c r="G149" i="23"/>
  <c r="F149" i="23"/>
  <c r="U148" i="23"/>
  <c r="M148" i="23"/>
  <c r="G148" i="23"/>
  <c r="F148" i="23"/>
  <c r="Q147" i="23"/>
  <c r="I147" i="23"/>
  <c r="G147" i="23"/>
  <c r="F147" i="23"/>
  <c r="U146" i="23"/>
  <c r="Q146" i="23"/>
  <c r="M146" i="23"/>
  <c r="I146" i="23"/>
  <c r="G146" i="23"/>
  <c r="F146" i="23"/>
  <c r="U145" i="23"/>
  <c r="M145" i="23"/>
  <c r="G145" i="23"/>
  <c r="F145" i="23"/>
  <c r="P138" i="23"/>
  <c r="G138" i="23"/>
  <c r="F138" i="23"/>
  <c r="T137" i="23"/>
  <c r="P137" i="23"/>
  <c r="L137" i="23"/>
  <c r="G137" i="23"/>
  <c r="F137" i="23"/>
  <c r="T136" i="23"/>
  <c r="L136" i="23"/>
  <c r="G136" i="23"/>
  <c r="F136" i="23"/>
  <c r="P135" i="23"/>
  <c r="G135" i="23"/>
  <c r="F135" i="23"/>
  <c r="T134" i="23"/>
  <c r="P134" i="23"/>
  <c r="L134" i="23"/>
  <c r="G134" i="23"/>
  <c r="F134" i="23"/>
  <c r="T133" i="23"/>
  <c r="P133" i="23"/>
  <c r="L133" i="23"/>
  <c r="G133" i="23"/>
  <c r="F133" i="23"/>
  <c r="T132" i="23"/>
  <c r="P132" i="23"/>
  <c r="L132" i="23"/>
  <c r="G132" i="23"/>
  <c r="F132" i="23"/>
  <c r="W129" i="23"/>
  <c r="S129" i="23"/>
  <c r="O129" i="23"/>
  <c r="K129" i="23"/>
  <c r="G129" i="23"/>
  <c r="F129" i="23"/>
  <c r="W128" i="23"/>
  <c r="S128" i="23"/>
  <c r="O128" i="23"/>
  <c r="K128" i="23"/>
  <c r="G128" i="23"/>
  <c r="F128" i="23"/>
  <c r="W127" i="23"/>
  <c r="S127" i="23"/>
  <c r="O127" i="23"/>
  <c r="K127" i="23"/>
  <c r="G127" i="23"/>
  <c r="F127" i="23"/>
  <c r="W126" i="23"/>
  <c r="S126" i="23"/>
  <c r="O126" i="23"/>
  <c r="K126" i="23"/>
  <c r="G126" i="23"/>
  <c r="F126" i="23"/>
  <c r="V123" i="23"/>
  <c r="R123" i="23"/>
  <c r="N123" i="23"/>
  <c r="G123" i="23"/>
  <c r="F123" i="23"/>
  <c r="V122" i="23"/>
  <c r="R122" i="23"/>
  <c r="Q122" i="23"/>
  <c r="N122" i="23"/>
  <c r="G122" i="23"/>
  <c r="F122" i="23"/>
  <c r="V121" i="23"/>
  <c r="R121" i="23"/>
  <c r="N121" i="23"/>
  <c r="J121" i="23"/>
  <c r="G121" i="23"/>
  <c r="F121" i="23"/>
  <c r="V120" i="23"/>
  <c r="R120" i="23"/>
  <c r="N120" i="23"/>
  <c r="J120" i="23"/>
  <c r="G120" i="23"/>
  <c r="F120" i="23"/>
  <c r="V119" i="23"/>
  <c r="R119" i="23"/>
  <c r="N119" i="23"/>
  <c r="J119" i="23"/>
  <c r="G119" i="23"/>
  <c r="F119" i="23"/>
  <c r="U116" i="23"/>
  <c r="Q116" i="23"/>
  <c r="M116" i="23"/>
  <c r="I116" i="23"/>
  <c r="G116" i="23"/>
  <c r="F116" i="23"/>
  <c r="U115" i="23"/>
  <c r="Q115" i="23"/>
  <c r="M115" i="23"/>
  <c r="I115" i="23"/>
  <c r="G115" i="23"/>
  <c r="F115" i="23"/>
  <c r="T112" i="23"/>
  <c r="P112" i="23"/>
  <c r="L112" i="23"/>
  <c r="T111" i="23"/>
  <c r="P111" i="23"/>
  <c r="L111" i="23"/>
  <c r="T110" i="23"/>
  <c r="P110" i="23"/>
  <c r="L110" i="23"/>
  <c r="K110" i="23"/>
  <c r="T109" i="23"/>
  <c r="P109" i="23"/>
  <c r="L109" i="23"/>
  <c r="T108" i="23"/>
  <c r="P108" i="23"/>
  <c r="L108" i="23"/>
  <c r="T107" i="23"/>
  <c r="P107" i="23"/>
  <c r="L107" i="23"/>
  <c r="T106" i="23"/>
  <c r="P106" i="23"/>
  <c r="L106" i="23"/>
  <c r="T105" i="23"/>
  <c r="P105" i="23"/>
  <c r="L105" i="23"/>
  <c r="W102" i="23"/>
  <c r="S102" i="23"/>
  <c r="O102" i="23"/>
  <c r="K102" i="23"/>
  <c r="G102" i="23"/>
  <c r="F102" i="23"/>
  <c r="W101" i="23"/>
  <c r="S101" i="23"/>
  <c r="O101" i="23"/>
  <c r="K101" i="23"/>
  <c r="G101" i="23"/>
  <c r="F101" i="23"/>
  <c r="W100" i="23"/>
  <c r="S100" i="23"/>
  <c r="O100" i="23"/>
  <c r="K100" i="23"/>
  <c r="G100" i="23"/>
  <c r="F100" i="23"/>
  <c r="W99" i="23"/>
  <c r="S99" i="23"/>
  <c r="O99" i="23"/>
  <c r="K99" i="23"/>
  <c r="G99" i="23"/>
  <c r="F99" i="23"/>
  <c r="W98" i="23"/>
  <c r="S98" i="23"/>
  <c r="O98" i="23"/>
  <c r="K98" i="23"/>
  <c r="G98" i="23"/>
  <c r="F98" i="23"/>
  <c r="W97" i="23"/>
  <c r="S97" i="23"/>
  <c r="O97" i="23"/>
  <c r="K97" i="23"/>
  <c r="G97" i="23"/>
  <c r="F97" i="23"/>
  <c r="W96" i="23"/>
  <c r="S96" i="23"/>
  <c r="O96" i="23"/>
  <c r="K96" i="23"/>
  <c r="G96" i="23"/>
  <c r="F96" i="23"/>
  <c r="W95" i="23"/>
  <c r="S95" i="23"/>
  <c r="O95" i="23"/>
  <c r="K95" i="23"/>
  <c r="G95" i="23"/>
  <c r="F95" i="23"/>
  <c r="W94" i="23"/>
  <c r="S94" i="23"/>
  <c r="O94" i="23"/>
  <c r="K94" i="23"/>
  <c r="G94" i="23"/>
  <c r="F94" i="23"/>
  <c r="W93" i="23"/>
  <c r="S93" i="23"/>
  <c r="O93" i="23"/>
  <c r="K93" i="23"/>
  <c r="G93" i="23"/>
  <c r="F93" i="23"/>
  <c r="W92" i="23"/>
  <c r="S92" i="23"/>
  <c r="R92" i="23"/>
  <c r="O92" i="23"/>
  <c r="K92" i="23"/>
  <c r="G92" i="23"/>
  <c r="F92" i="23"/>
  <c r="C2" i="7"/>
  <c r="D2" i="7"/>
  <c r="E2" i="7"/>
  <c r="F2" i="7"/>
  <c r="G2" i="7"/>
  <c r="H2" i="7"/>
  <c r="I2" i="7"/>
  <c r="J2" i="7"/>
  <c r="K2" i="7"/>
  <c r="L2" i="7"/>
  <c r="M2" i="7"/>
  <c r="N2" i="7"/>
  <c r="O2" i="7"/>
  <c r="C3" i="7"/>
  <c r="D3" i="7"/>
  <c r="E3" i="7"/>
  <c r="F3" i="7"/>
  <c r="G3" i="7"/>
  <c r="H3" i="7"/>
  <c r="I3" i="7"/>
  <c r="J3" i="7"/>
  <c r="K3" i="7"/>
  <c r="L3" i="7"/>
  <c r="M3" i="7"/>
  <c r="N3" i="7"/>
  <c r="O3" i="7"/>
  <c r="C4" i="7"/>
  <c r="D4" i="7"/>
  <c r="E4" i="7"/>
  <c r="F4" i="7"/>
  <c r="G4" i="7"/>
  <c r="H4" i="7"/>
  <c r="I4" i="7"/>
  <c r="J4" i="7"/>
  <c r="K4" i="7"/>
  <c r="L4" i="7"/>
  <c r="M4" i="7"/>
  <c r="N4" i="7"/>
  <c r="O4" i="7"/>
  <c r="C5" i="7"/>
  <c r="D5" i="7"/>
  <c r="E5" i="7"/>
  <c r="F5" i="7"/>
  <c r="G5" i="7"/>
  <c r="H5" i="7"/>
  <c r="I5" i="7"/>
  <c r="J5" i="7"/>
  <c r="K5" i="7"/>
  <c r="L5" i="7"/>
  <c r="M5" i="7"/>
  <c r="N5" i="7"/>
  <c r="O5" i="7"/>
  <c r="C6" i="7"/>
  <c r="D6" i="7"/>
  <c r="E6" i="7"/>
  <c r="F6" i="7"/>
  <c r="G6" i="7"/>
  <c r="H6" i="7"/>
  <c r="I6" i="7"/>
  <c r="J6" i="7"/>
  <c r="K6" i="7"/>
  <c r="L6" i="7"/>
  <c r="M6" i="7"/>
  <c r="N6" i="7"/>
  <c r="O6" i="7"/>
  <c r="C7" i="7"/>
  <c r="D7" i="7"/>
  <c r="E7" i="7"/>
  <c r="F7" i="7"/>
  <c r="G7" i="7"/>
  <c r="H7" i="7"/>
  <c r="I7" i="7"/>
  <c r="J7" i="7"/>
  <c r="K7" i="7"/>
  <c r="L7" i="7"/>
  <c r="M7" i="7"/>
  <c r="N7" i="7"/>
  <c r="O7" i="7"/>
  <c r="C8" i="7"/>
  <c r="D8" i="7"/>
  <c r="E8" i="7"/>
  <c r="F8" i="7"/>
  <c r="G8" i="7"/>
  <c r="H8" i="7"/>
  <c r="I8" i="7"/>
  <c r="J8" i="7"/>
  <c r="K8" i="7"/>
  <c r="L8" i="7"/>
  <c r="M8" i="7"/>
  <c r="N8" i="7"/>
  <c r="O8" i="7"/>
  <c r="C9" i="7"/>
  <c r="E9" i="7"/>
  <c r="F9" i="7"/>
  <c r="G9" i="7"/>
  <c r="I9" i="7"/>
  <c r="J9" i="7"/>
  <c r="K9" i="7"/>
  <c r="M9" i="7"/>
  <c r="N9" i="7"/>
  <c r="O9" i="7"/>
  <c r="C10" i="7"/>
  <c r="D10" i="7"/>
  <c r="G10" i="7"/>
  <c r="H10" i="7"/>
  <c r="K10" i="7"/>
  <c r="L10" i="7"/>
  <c r="O10" i="7"/>
  <c r="B3" i="7"/>
  <c r="B4" i="7"/>
  <c r="B5" i="7"/>
  <c r="B6" i="7"/>
  <c r="B7" i="7"/>
  <c r="B8" i="7"/>
  <c r="B9" i="7"/>
  <c r="B10" i="7"/>
  <c r="B2" i="7"/>
  <c r="J280" i="22"/>
  <c r="M280" i="22"/>
  <c r="N280" i="22"/>
  <c r="Q280" i="22"/>
  <c r="Q180" i="22" s="1"/>
  <c r="R280" i="22"/>
  <c r="T280" i="22"/>
  <c r="U280" i="22"/>
  <c r="V280" i="22"/>
  <c r="M275" i="22"/>
  <c r="Q275" i="22"/>
  <c r="T275" i="22"/>
  <c r="U275" i="22"/>
  <c r="J262" i="22"/>
  <c r="K262" i="22"/>
  <c r="K146" i="22" s="1"/>
  <c r="L262" i="22"/>
  <c r="L162" i="22" s="1"/>
  <c r="M262" i="22"/>
  <c r="N262" i="22"/>
  <c r="O262" i="22"/>
  <c r="O152" i="22" s="1"/>
  <c r="P262" i="22"/>
  <c r="P167" i="22" s="1"/>
  <c r="Q262" i="22"/>
  <c r="Q154" i="22" s="1"/>
  <c r="R262" i="22"/>
  <c r="S262" i="22"/>
  <c r="S148" i="22" s="1"/>
  <c r="T262" i="22"/>
  <c r="T156" i="22" s="1"/>
  <c r="U262" i="22"/>
  <c r="U163" i="22" s="1"/>
  <c r="V262" i="22"/>
  <c r="W262" i="22"/>
  <c r="W154" i="22" s="1"/>
  <c r="I262" i="22"/>
  <c r="I156" i="22" s="1"/>
  <c r="J236" i="22"/>
  <c r="K236" i="22"/>
  <c r="L236" i="22"/>
  <c r="L140" i="22" s="1"/>
  <c r="M236" i="22"/>
  <c r="M135" i="22" s="1"/>
  <c r="N236" i="22"/>
  <c r="N139" i="22" s="1"/>
  <c r="O236" i="22"/>
  <c r="P236" i="22"/>
  <c r="P140" i="22" s="1"/>
  <c r="Q236" i="22"/>
  <c r="Q137" i="22" s="1"/>
  <c r="R236" i="22"/>
  <c r="S236" i="22"/>
  <c r="T236" i="22"/>
  <c r="T140" i="22" s="1"/>
  <c r="U236" i="22"/>
  <c r="U141" i="22" s="1"/>
  <c r="V236" i="22"/>
  <c r="V141" i="22" s="1"/>
  <c r="W236" i="22"/>
  <c r="I236" i="22"/>
  <c r="I138" i="22" s="1"/>
  <c r="J227" i="22"/>
  <c r="J130" i="22" s="1"/>
  <c r="K227" i="22"/>
  <c r="K132" i="22" s="1"/>
  <c r="L227" i="22"/>
  <c r="M227" i="22"/>
  <c r="M129" i="22" s="1"/>
  <c r="N227" i="22"/>
  <c r="N132" i="22" s="1"/>
  <c r="O227" i="22"/>
  <c r="P227" i="22"/>
  <c r="Q227" i="22"/>
  <c r="Q131" i="22" s="1"/>
  <c r="R227" i="22"/>
  <c r="R130" i="22" s="1"/>
  <c r="S227" i="22"/>
  <c r="S130" i="22" s="1"/>
  <c r="T227" i="22"/>
  <c r="U227" i="22"/>
  <c r="U129" i="22" s="1"/>
  <c r="V227" i="22"/>
  <c r="V132" i="22" s="1"/>
  <c r="W227" i="22"/>
  <c r="I227" i="22"/>
  <c r="J221" i="22"/>
  <c r="J125" i="22" s="1"/>
  <c r="K221" i="22"/>
  <c r="K125" i="22" s="1"/>
  <c r="L221" i="22"/>
  <c r="M221" i="22"/>
  <c r="N221" i="22"/>
  <c r="N125" i="22" s="1"/>
  <c r="O221" i="22"/>
  <c r="O125" i="22" s="1"/>
  <c r="P221" i="22"/>
  <c r="Q221" i="22"/>
  <c r="Q123" i="22" s="1"/>
  <c r="R221" i="22"/>
  <c r="R125" i="22" s="1"/>
  <c r="S221" i="22"/>
  <c r="S125" i="22" s="1"/>
  <c r="T221" i="22"/>
  <c r="U221" i="22"/>
  <c r="U123" i="22" s="1"/>
  <c r="V221" i="22"/>
  <c r="V125" i="22" s="1"/>
  <c r="W221" i="22"/>
  <c r="W125" i="22" s="1"/>
  <c r="I221" i="22"/>
  <c r="J214" i="22"/>
  <c r="J119" i="22" s="1"/>
  <c r="K214" i="22"/>
  <c r="K119" i="22" s="1"/>
  <c r="L214" i="22"/>
  <c r="L118" i="22" s="1"/>
  <c r="M214" i="22"/>
  <c r="N214" i="22"/>
  <c r="N119" i="22" s="1"/>
  <c r="O214" i="22"/>
  <c r="O119" i="22" s="1"/>
  <c r="P214" i="22"/>
  <c r="P118" i="22" s="1"/>
  <c r="Q214" i="22"/>
  <c r="R214" i="22"/>
  <c r="R119" i="22" s="1"/>
  <c r="S214" i="22"/>
  <c r="S119" i="22" s="1"/>
  <c r="T214" i="22"/>
  <c r="T118" i="22" s="1"/>
  <c r="U214" i="22"/>
  <c r="V214" i="22"/>
  <c r="V119" i="22" s="1"/>
  <c r="W214" i="22"/>
  <c r="W119" i="22" s="1"/>
  <c r="I214" i="22"/>
  <c r="I119" i="22" s="1"/>
  <c r="J210" i="22"/>
  <c r="K210" i="22"/>
  <c r="K108" i="22" s="1"/>
  <c r="L210" i="22"/>
  <c r="L109" i="22" s="1"/>
  <c r="M210" i="22"/>
  <c r="M109" i="22" s="1"/>
  <c r="N210" i="22"/>
  <c r="O210" i="22"/>
  <c r="O108" i="22" s="1"/>
  <c r="P210" i="22"/>
  <c r="P109" i="22" s="1"/>
  <c r="Q210" i="22"/>
  <c r="Q109" i="22" s="1"/>
  <c r="R210" i="22"/>
  <c r="S210" i="22"/>
  <c r="S108" i="22" s="1"/>
  <c r="T210" i="22"/>
  <c r="T109" i="22" s="1"/>
  <c r="U210" i="22"/>
  <c r="U109" i="22" s="1"/>
  <c r="V210" i="22"/>
  <c r="W210" i="22"/>
  <c r="W108" i="22" s="1"/>
  <c r="I210" i="22"/>
  <c r="I109" i="22" s="1"/>
  <c r="J200" i="22"/>
  <c r="J95" i="22" s="1"/>
  <c r="K200" i="22"/>
  <c r="L200" i="22"/>
  <c r="L96" i="22" s="1"/>
  <c r="M200" i="22"/>
  <c r="M96" i="22" s="1"/>
  <c r="N200" i="22"/>
  <c r="N95" i="22" s="1"/>
  <c r="O200" i="22"/>
  <c r="P200" i="22"/>
  <c r="P96" i="22" s="1"/>
  <c r="Q200" i="22"/>
  <c r="Q96" i="22" s="1"/>
  <c r="R200" i="22"/>
  <c r="R95" i="22" s="1"/>
  <c r="S200" i="22"/>
  <c r="T200" i="22"/>
  <c r="T96" i="22" s="1"/>
  <c r="U200" i="22"/>
  <c r="U96" i="22" s="1"/>
  <c r="V200" i="22"/>
  <c r="V95" i="22" s="1"/>
  <c r="W200" i="22"/>
  <c r="I200" i="22"/>
  <c r="I98" i="22" s="1"/>
  <c r="G177" i="22"/>
  <c r="F177" i="22"/>
  <c r="G176" i="22"/>
  <c r="F176" i="22"/>
  <c r="G175" i="22"/>
  <c r="F175" i="22"/>
  <c r="G174" i="22"/>
  <c r="F174" i="22"/>
  <c r="G173" i="22"/>
  <c r="F173" i="22"/>
  <c r="G172" i="22"/>
  <c r="F172" i="22"/>
  <c r="G171" i="22"/>
  <c r="F171" i="22"/>
  <c r="G170" i="22"/>
  <c r="F170" i="22"/>
  <c r="G167" i="22"/>
  <c r="F167" i="22"/>
  <c r="G166" i="22"/>
  <c r="F166" i="22"/>
  <c r="G165" i="22"/>
  <c r="F165" i="22"/>
  <c r="G164" i="22"/>
  <c r="F164" i="22"/>
  <c r="G163" i="22"/>
  <c r="F163" i="22"/>
  <c r="G162" i="22"/>
  <c r="F162" i="22"/>
  <c r="G161" i="22"/>
  <c r="F161" i="22"/>
  <c r="G160" i="22"/>
  <c r="F160" i="22"/>
  <c r="G159" i="22"/>
  <c r="F159" i="22"/>
  <c r="G158" i="22"/>
  <c r="F158" i="22"/>
  <c r="G157" i="22"/>
  <c r="F157" i="22"/>
  <c r="G156" i="22"/>
  <c r="F156" i="22"/>
  <c r="G155" i="22"/>
  <c r="F155" i="22"/>
  <c r="G154" i="22"/>
  <c r="F154" i="22"/>
  <c r="G153" i="22"/>
  <c r="F153" i="22"/>
  <c r="G152" i="22"/>
  <c r="F152" i="22"/>
  <c r="G151" i="22"/>
  <c r="F151" i="22"/>
  <c r="G150" i="22"/>
  <c r="F150" i="22"/>
  <c r="G149" i="22"/>
  <c r="F149" i="22"/>
  <c r="G148" i="22"/>
  <c r="F148" i="22"/>
  <c r="G147" i="22"/>
  <c r="F147" i="22"/>
  <c r="G146" i="22"/>
  <c r="F146" i="22"/>
  <c r="G145" i="22"/>
  <c r="F145" i="22"/>
  <c r="G144" i="22"/>
  <c r="F144" i="22"/>
  <c r="G141" i="22"/>
  <c r="F141" i="22"/>
  <c r="G140" i="22"/>
  <c r="F140" i="22"/>
  <c r="G139" i="22"/>
  <c r="F139" i="22"/>
  <c r="G138" i="22"/>
  <c r="F138" i="22"/>
  <c r="G137" i="22"/>
  <c r="F137" i="22"/>
  <c r="G136" i="22"/>
  <c r="F136" i="22"/>
  <c r="G135" i="22"/>
  <c r="F135" i="22"/>
  <c r="G132" i="22"/>
  <c r="F132" i="22"/>
  <c r="G131" i="22"/>
  <c r="F131" i="22"/>
  <c r="G130" i="22"/>
  <c r="F130" i="22"/>
  <c r="G129" i="22"/>
  <c r="F129" i="22"/>
  <c r="G126" i="22"/>
  <c r="F126" i="22"/>
  <c r="G125" i="22"/>
  <c r="F125" i="22"/>
  <c r="G124" i="22"/>
  <c r="F124" i="22"/>
  <c r="G123" i="22"/>
  <c r="F123" i="22"/>
  <c r="G122" i="22"/>
  <c r="F122" i="22"/>
  <c r="G119" i="22"/>
  <c r="F119" i="22"/>
  <c r="G118" i="22"/>
  <c r="F118" i="22"/>
  <c r="G105" i="22"/>
  <c r="F105" i="22"/>
  <c r="G104" i="22"/>
  <c r="F104" i="22"/>
  <c r="G103" i="22"/>
  <c r="F103" i="22"/>
  <c r="G102" i="22"/>
  <c r="F102" i="22"/>
  <c r="G101" i="22"/>
  <c r="F101" i="22"/>
  <c r="G100" i="22"/>
  <c r="F100" i="22"/>
  <c r="G99" i="22"/>
  <c r="F99" i="22"/>
  <c r="G98" i="22"/>
  <c r="F98" i="22"/>
  <c r="G97" i="22"/>
  <c r="F97" i="22"/>
  <c r="G96" i="22"/>
  <c r="F96" i="22"/>
  <c r="G95" i="22"/>
  <c r="F95" i="22"/>
  <c r="W10" i="21"/>
  <c r="J7" i="21"/>
  <c r="K7" i="21"/>
  <c r="L7" i="21"/>
  <c r="M7" i="21"/>
  <c r="N7" i="21"/>
  <c r="O7" i="21"/>
  <c r="P7" i="21"/>
  <c r="Q7" i="21"/>
  <c r="R7" i="21"/>
  <c r="S7" i="21"/>
  <c r="T7" i="21"/>
  <c r="U7" i="21"/>
  <c r="V7" i="21"/>
  <c r="W7" i="21"/>
  <c r="J8" i="21"/>
  <c r="K8" i="21"/>
  <c r="L8" i="21"/>
  <c r="M8" i="21"/>
  <c r="N8" i="21"/>
  <c r="O8" i="21"/>
  <c r="P8" i="21"/>
  <c r="Q8" i="21"/>
  <c r="R8" i="21"/>
  <c r="S8" i="21"/>
  <c r="T8" i="21"/>
  <c r="U8" i="21"/>
  <c r="V8" i="21"/>
  <c r="W8" i="21"/>
  <c r="J9" i="21"/>
  <c r="K9" i="21"/>
  <c r="L9" i="21"/>
  <c r="M9" i="21"/>
  <c r="N9" i="21"/>
  <c r="O9" i="21"/>
  <c r="P9" i="21"/>
  <c r="Q9" i="21"/>
  <c r="R9" i="21"/>
  <c r="S9" i="21"/>
  <c r="T9" i="21"/>
  <c r="U9" i="21"/>
  <c r="V9" i="21"/>
  <c r="W9" i="21"/>
  <c r="J10" i="21"/>
  <c r="K10" i="21"/>
  <c r="L10" i="21"/>
  <c r="M10" i="21"/>
  <c r="N10" i="21"/>
  <c r="O10" i="21"/>
  <c r="P10" i="21"/>
  <c r="Q10" i="21"/>
  <c r="R10" i="21"/>
  <c r="S10" i="21"/>
  <c r="T10" i="21"/>
  <c r="U10" i="21"/>
  <c r="V10" i="21"/>
  <c r="J11" i="21"/>
  <c r="K11" i="21"/>
  <c r="L11" i="21"/>
  <c r="M11" i="21"/>
  <c r="N11" i="21"/>
  <c r="O11" i="21"/>
  <c r="P11" i="21"/>
  <c r="Q11" i="21"/>
  <c r="R11" i="21"/>
  <c r="S11" i="21"/>
  <c r="T11" i="21"/>
  <c r="V11" i="21"/>
  <c r="W11" i="21"/>
  <c r="J12" i="21"/>
  <c r="K12" i="21"/>
  <c r="L12" i="21"/>
  <c r="M12" i="21"/>
  <c r="N12" i="21"/>
  <c r="O12" i="21"/>
  <c r="P12" i="21"/>
  <c r="Q12" i="21"/>
  <c r="R12" i="21"/>
  <c r="S12" i="21"/>
  <c r="T12" i="21"/>
  <c r="U12" i="21"/>
  <c r="V12" i="21"/>
  <c r="W12" i="21"/>
  <c r="J13" i="21"/>
  <c r="K13" i="21"/>
  <c r="L13" i="21"/>
  <c r="M13" i="21"/>
  <c r="N13" i="21"/>
  <c r="O13" i="21"/>
  <c r="P13" i="21"/>
  <c r="Q13" i="21"/>
  <c r="R13" i="21"/>
  <c r="S13" i="21"/>
  <c r="T13" i="21"/>
  <c r="U13" i="21"/>
  <c r="V13" i="21"/>
  <c r="W13" i="21"/>
  <c r="J14" i="21"/>
  <c r="K14" i="21"/>
  <c r="L14" i="21"/>
  <c r="M14" i="21"/>
  <c r="N14" i="21"/>
  <c r="O14" i="21"/>
  <c r="P14" i="21"/>
  <c r="Q14" i="21"/>
  <c r="R14" i="21"/>
  <c r="S14" i="21"/>
  <c r="T14" i="21"/>
  <c r="U14" i="21"/>
  <c r="V14" i="21"/>
  <c r="W14" i="21"/>
  <c r="K15" i="21"/>
  <c r="L15" i="21"/>
  <c r="M15" i="21"/>
  <c r="N15" i="21"/>
  <c r="O15" i="21"/>
  <c r="Q15" i="21"/>
  <c r="S15" i="21"/>
  <c r="T15" i="21"/>
  <c r="W15" i="21"/>
  <c r="K16" i="21"/>
  <c r="L16" i="21"/>
  <c r="P16" i="21"/>
  <c r="Q16" i="21"/>
  <c r="R16" i="21"/>
  <c r="S16" i="21"/>
  <c r="T16" i="21"/>
  <c r="W16" i="21"/>
  <c r="K17" i="21"/>
  <c r="L17" i="21"/>
  <c r="P17" i="21"/>
  <c r="Q17" i="21"/>
  <c r="R17" i="21"/>
  <c r="S17" i="21"/>
  <c r="T17" i="21"/>
  <c r="U17" i="21"/>
  <c r="V17" i="21"/>
  <c r="W17" i="21"/>
  <c r="J20" i="21"/>
  <c r="K20" i="21"/>
  <c r="L20" i="21"/>
  <c r="M20" i="21"/>
  <c r="N20" i="21"/>
  <c r="O20" i="21"/>
  <c r="P20" i="21"/>
  <c r="Q20" i="21"/>
  <c r="R20" i="21"/>
  <c r="S20" i="21"/>
  <c r="T20" i="21"/>
  <c r="U20" i="21"/>
  <c r="V20" i="21"/>
  <c r="W20" i="21"/>
  <c r="J21" i="21"/>
  <c r="K21" i="21"/>
  <c r="L21" i="21"/>
  <c r="M21" i="21"/>
  <c r="N21" i="21"/>
  <c r="O21" i="21"/>
  <c r="P21" i="21"/>
  <c r="Q21" i="21"/>
  <c r="R21" i="21"/>
  <c r="S21" i="21"/>
  <c r="T21" i="21"/>
  <c r="U21" i="21"/>
  <c r="V21" i="21"/>
  <c r="W21" i="21"/>
  <c r="J22" i="21"/>
  <c r="K22" i="21"/>
  <c r="L22" i="21"/>
  <c r="M22" i="21"/>
  <c r="N22" i="21"/>
  <c r="O22" i="21"/>
  <c r="P22" i="21"/>
  <c r="Q22" i="21"/>
  <c r="R22" i="21"/>
  <c r="S22" i="21"/>
  <c r="T22" i="21"/>
  <c r="U22" i="21"/>
  <c r="V22" i="21"/>
  <c r="W22" i="21"/>
  <c r="K23" i="21"/>
  <c r="M23" i="21"/>
  <c r="N23" i="21"/>
  <c r="P23" i="21"/>
  <c r="Q23" i="21"/>
  <c r="R23" i="21"/>
  <c r="U23" i="21"/>
  <c r="V23" i="21"/>
  <c r="W23" i="21"/>
  <c r="J24" i="21"/>
  <c r="K24" i="21"/>
  <c r="L24" i="21"/>
  <c r="M24" i="21"/>
  <c r="N24" i="21"/>
  <c r="O24" i="21"/>
  <c r="P24" i="21"/>
  <c r="Q24" i="21"/>
  <c r="R24" i="21"/>
  <c r="S24" i="21"/>
  <c r="T24" i="21"/>
  <c r="U24" i="21"/>
  <c r="V24" i="21"/>
  <c r="W24" i="21"/>
  <c r="J25" i="21"/>
  <c r="K25" i="21"/>
  <c r="L25" i="21"/>
  <c r="M25" i="21"/>
  <c r="N25" i="21"/>
  <c r="O25" i="21"/>
  <c r="P25" i="21"/>
  <c r="Q25" i="21"/>
  <c r="R25" i="21"/>
  <c r="S25" i="21"/>
  <c r="T25" i="21"/>
  <c r="U25" i="21"/>
  <c r="V25" i="21"/>
  <c r="W25" i="21"/>
  <c r="J26" i="21"/>
  <c r="K26" i="21"/>
  <c r="L26" i="21"/>
  <c r="M26" i="21"/>
  <c r="N26" i="21"/>
  <c r="O26" i="21"/>
  <c r="P26" i="21"/>
  <c r="Q26" i="21"/>
  <c r="R26" i="21"/>
  <c r="S26" i="21"/>
  <c r="T26" i="21"/>
  <c r="U26" i="21"/>
  <c r="V26" i="21"/>
  <c r="W26" i="21"/>
  <c r="J27" i="21"/>
  <c r="K27" i="21"/>
  <c r="L27" i="21"/>
  <c r="M27" i="21"/>
  <c r="N27" i="21"/>
  <c r="O27" i="21"/>
  <c r="P27" i="21"/>
  <c r="Q27" i="21"/>
  <c r="R27" i="21"/>
  <c r="S27" i="21"/>
  <c r="T27" i="21"/>
  <c r="U27" i="21"/>
  <c r="V27" i="21"/>
  <c r="W27" i="21"/>
  <c r="J30" i="21"/>
  <c r="K30" i="21"/>
  <c r="L30" i="21"/>
  <c r="M30" i="21"/>
  <c r="N30" i="21"/>
  <c r="O30" i="21"/>
  <c r="P30" i="21"/>
  <c r="Q30" i="21"/>
  <c r="R30" i="21"/>
  <c r="S30" i="21"/>
  <c r="T30" i="21"/>
  <c r="U30" i="21"/>
  <c r="V30" i="21"/>
  <c r="W30" i="21"/>
  <c r="K31" i="21"/>
  <c r="L31" i="21"/>
  <c r="M31" i="21"/>
  <c r="N31" i="21"/>
  <c r="Q31" i="21"/>
  <c r="R31" i="21"/>
  <c r="S31" i="21"/>
  <c r="T31" i="21"/>
  <c r="U31" i="21"/>
  <c r="W31" i="21"/>
  <c r="J34" i="21"/>
  <c r="K34" i="21"/>
  <c r="L34" i="21"/>
  <c r="M34" i="21"/>
  <c r="N34" i="21"/>
  <c r="O34" i="21"/>
  <c r="P34" i="21"/>
  <c r="Q34" i="21"/>
  <c r="R34" i="21"/>
  <c r="S34" i="21"/>
  <c r="T34" i="21"/>
  <c r="U34" i="21"/>
  <c r="V34" i="21"/>
  <c r="W34" i="21"/>
  <c r="J35" i="21"/>
  <c r="K35" i="21"/>
  <c r="L35" i="21"/>
  <c r="M35" i="21"/>
  <c r="N35" i="21"/>
  <c r="O35" i="21"/>
  <c r="P35" i="21"/>
  <c r="Q35" i="21"/>
  <c r="R35" i="21"/>
  <c r="S35" i="21"/>
  <c r="T35" i="21"/>
  <c r="U35" i="21"/>
  <c r="V35" i="21"/>
  <c r="W35" i="21"/>
  <c r="J36" i="21"/>
  <c r="K36" i="21"/>
  <c r="L36" i="21"/>
  <c r="M36" i="21"/>
  <c r="N36" i="21"/>
  <c r="O36" i="21"/>
  <c r="P36" i="21"/>
  <c r="Q36" i="21"/>
  <c r="R36" i="21"/>
  <c r="S36" i="21"/>
  <c r="T36" i="21"/>
  <c r="U36" i="21"/>
  <c r="V36" i="21"/>
  <c r="W36" i="21"/>
  <c r="J37" i="21"/>
  <c r="K37" i="21"/>
  <c r="L37" i="21"/>
  <c r="M37" i="21"/>
  <c r="N37" i="21"/>
  <c r="O37" i="21"/>
  <c r="P37" i="21"/>
  <c r="R37" i="21"/>
  <c r="S37" i="21"/>
  <c r="T37" i="21"/>
  <c r="U37" i="21"/>
  <c r="V37" i="21"/>
  <c r="W37" i="21"/>
  <c r="K38" i="21"/>
  <c r="L38" i="21"/>
  <c r="M38" i="21"/>
  <c r="N38" i="21"/>
  <c r="O38" i="21"/>
  <c r="P38" i="21"/>
  <c r="Q38" i="21"/>
  <c r="R38" i="21"/>
  <c r="S38" i="21"/>
  <c r="T38" i="21"/>
  <c r="U38" i="21"/>
  <c r="V38" i="21"/>
  <c r="W38" i="21"/>
  <c r="J41" i="21"/>
  <c r="K41" i="21"/>
  <c r="L41" i="21"/>
  <c r="M41" i="21"/>
  <c r="O41" i="21"/>
  <c r="P41" i="21"/>
  <c r="Q41" i="21"/>
  <c r="R41" i="21"/>
  <c r="S41" i="21"/>
  <c r="T41" i="21"/>
  <c r="U41" i="21"/>
  <c r="V41" i="21"/>
  <c r="W41" i="21"/>
  <c r="J42" i="21"/>
  <c r="K42" i="21"/>
  <c r="L42" i="21"/>
  <c r="M42" i="21"/>
  <c r="N42" i="21"/>
  <c r="O42" i="21"/>
  <c r="P42" i="21"/>
  <c r="Q42" i="21"/>
  <c r="R42" i="21"/>
  <c r="S42" i="21"/>
  <c r="T42" i="21"/>
  <c r="U42" i="21"/>
  <c r="V42" i="21"/>
  <c r="W42" i="21"/>
  <c r="J43" i="21"/>
  <c r="K43" i="21"/>
  <c r="L43" i="21"/>
  <c r="M43" i="21"/>
  <c r="N43" i="21"/>
  <c r="O43" i="21"/>
  <c r="P43" i="21"/>
  <c r="Q43" i="21"/>
  <c r="R43" i="21"/>
  <c r="S43" i="21"/>
  <c r="T43" i="21"/>
  <c r="U43" i="21"/>
  <c r="V43" i="21"/>
  <c r="W43" i="21"/>
  <c r="J44" i="21"/>
  <c r="K44" i="21"/>
  <c r="L44" i="21"/>
  <c r="M44" i="21"/>
  <c r="N44" i="21"/>
  <c r="O44" i="21"/>
  <c r="P44" i="21"/>
  <c r="Q44" i="21"/>
  <c r="R44" i="21"/>
  <c r="S44" i="21"/>
  <c r="T44" i="21"/>
  <c r="U44" i="21"/>
  <c r="V44" i="21"/>
  <c r="W44" i="21"/>
  <c r="J47" i="21"/>
  <c r="K47" i="21"/>
  <c r="L47" i="21"/>
  <c r="M47" i="21"/>
  <c r="N47" i="21"/>
  <c r="O47" i="21"/>
  <c r="P47" i="21"/>
  <c r="Q47" i="21"/>
  <c r="R47" i="21"/>
  <c r="S47" i="21"/>
  <c r="T47" i="21"/>
  <c r="U47" i="21"/>
  <c r="V47" i="21"/>
  <c r="W47" i="21"/>
  <c r="J48" i="21"/>
  <c r="K48" i="21"/>
  <c r="L48" i="21"/>
  <c r="M48" i="21"/>
  <c r="N48" i="21"/>
  <c r="O48" i="21"/>
  <c r="P48" i="21"/>
  <c r="Q48" i="21"/>
  <c r="R48" i="21"/>
  <c r="S48" i="21"/>
  <c r="T48" i="21"/>
  <c r="U48" i="21"/>
  <c r="V48" i="21"/>
  <c r="W48" i="21"/>
  <c r="J49" i="21"/>
  <c r="K49" i="21"/>
  <c r="L49" i="21"/>
  <c r="M49" i="21"/>
  <c r="N49" i="21"/>
  <c r="O49" i="21"/>
  <c r="P49" i="21"/>
  <c r="Q49" i="21"/>
  <c r="R49" i="21"/>
  <c r="S49" i="21"/>
  <c r="T49" i="21"/>
  <c r="U49" i="21"/>
  <c r="V49" i="21"/>
  <c r="W49" i="21"/>
  <c r="J50" i="21"/>
  <c r="K50" i="21"/>
  <c r="L50" i="21"/>
  <c r="M50" i="21"/>
  <c r="N50" i="21"/>
  <c r="O50" i="21"/>
  <c r="P50" i="21"/>
  <c r="Q50" i="21"/>
  <c r="R50" i="21"/>
  <c r="S50" i="21"/>
  <c r="T50" i="21"/>
  <c r="U50" i="21"/>
  <c r="V50" i="21"/>
  <c r="W50" i="21"/>
  <c r="J51" i="21"/>
  <c r="K51" i="21"/>
  <c r="L51" i="21"/>
  <c r="M51" i="21"/>
  <c r="N51" i="21"/>
  <c r="O51" i="21"/>
  <c r="P51" i="21"/>
  <c r="Q51" i="21"/>
  <c r="R51" i="21"/>
  <c r="S51" i="21"/>
  <c r="T51" i="21"/>
  <c r="U51" i="21"/>
  <c r="V51" i="21"/>
  <c r="W51" i="21"/>
  <c r="J52" i="21"/>
  <c r="K52" i="21"/>
  <c r="L52" i="21"/>
  <c r="M52" i="21"/>
  <c r="N52" i="21"/>
  <c r="O52" i="21"/>
  <c r="P52" i="21"/>
  <c r="Q52" i="21"/>
  <c r="R52" i="21"/>
  <c r="S52" i="21"/>
  <c r="T52" i="21"/>
  <c r="U52" i="21"/>
  <c r="V52" i="21"/>
  <c r="W52" i="21"/>
  <c r="J53" i="21"/>
  <c r="K53" i="21"/>
  <c r="L53" i="21"/>
  <c r="M53" i="21"/>
  <c r="N53" i="21"/>
  <c r="O53" i="21"/>
  <c r="P53" i="21"/>
  <c r="Q53" i="21"/>
  <c r="R53" i="21"/>
  <c r="S53" i="21"/>
  <c r="T53" i="21"/>
  <c r="U53" i="21"/>
  <c r="V53" i="21"/>
  <c r="W53" i="21"/>
  <c r="J56" i="21"/>
  <c r="K56" i="21"/>
  <c r="L56" i="21"/>
  <c r="M56" i="21"/>
  <c r="N56" i="21"/>
  <c r="O56" i="21"/>
  <c r="P56" i="21"/>
  <c r="Q56" i="21"/>
  <c r="R56" i="21"/>
  <c r="S56" i="21"/>
  <c r="T56" i="21"/>
  <c r="U56" i="21"/>
  <c r="V56" i="21"/>
  <c r="W56" i="21"/>
  <c r="J57" i="21"/>
  <c r="K57" i="21"/>
  <c r="L57" i="21"/>
  <c r="M57" i="21"/>
  <c r="N57" i="21"/>
  <c r="O57" i="21"/>
  <c r="P57" i="21"/>
  <c r="Q57" i="21"/>
  <c r="R57" i="21"/>
  <c r="S57" i="21"/>
  <c r="T57" i="21"/>
  <c r="U57" i="21"/>
  <c r="V57" i="21"/>
  <c r="W57" i="21"/>
  <c r="J58" i="21"/>
  <c r="K58" i="21"/>
  <c r="L58" i="21"/>
  <c r="M58" i="21"/>
  <c r="N58" i="21"/>
  <c r="O58" i="21"/>
  <c r="P58" i="21"/>
  <c r="Q58" i="21"/>
  <c r="R58" i="21"/>
  <c r="S58" i="21"/>
  <c r="T58" i="21"/>
  <c r="U58" i="21"/>
  <c r="V58" i="21"/>
  <c r="W58" i="21"/>
  <c r="J59" i="21"/>
  <c r="K59" i="21"/>
  <c r="L59" i="21"/>
  <c r="M59" i="21"/>
  <c r="N59" i="21"/>
  <c r="O59" i="21"/>
  <c r="P59" i="21"/>
  <c r="Q59" i="21"/>
  <c r="R59" i="21"/>
  <c r="S59" i="21"/>
  <c r="T59" i="21"/>
  <c r="U59" i="21"/>
  <c r="V59" i="21"/>
  <c r="W59" i="21"/>
  <c r="J60" i="21"/>
  <c r="K60" i="21"/>
  <c r="L60" i="21"/>
  <c r="M60" i="21"/>
  <c r="N60" i="21"/>
  <c r="O60" i="21"/>
  <c r="P60" i="21"/>
  <c r="Q60" i="21"/>
  <c r="R60" i="21"/>
  <c r="S60" i="21"/>
  <c r="T60" i="21"/>
  <c r="U60" i="21"/>
  <c r="V60" i="21"/>
  <c r="W60" i="21"/>
  <c r="J61" i="21"/>
  <c r="K61" i="21"/>
  <c r="L61" i="21"/>
  <c r="M61" i="21"/>
  <c r="N61" i="21"/>
  <c r="O61" i="21"/>
  <c r="P61" i="21"/>
  <c r="Q61" i="21"/>
  <c r="R61" i="21"/>
  <c r="S61" i="21"/>
  <c r="T61" i="21"/>
  <c r="U61" i="21"/>
  <c r="V61" i="21"/>
  <c r="W61" i="21"/>
  <c r="J62" i="21"/>
  <c r="K62" i="21"/>
  <c r="L62" i="21"/>
  <c r="M62" i="21"/>
  <c r="N62" i="21"/>
  <c r="O62" i="21"/>
  <c r="P62" i="21"/>
  <c r="Q62" i="21"/>
  <c r="R62" i="21"/>
  <c r="S62" i="21"/>
  <c r="T62" i="21"/>
  <c r="U62" i="21"/>
  <c r="V62" i="21"/>
  <c r="W62" i="21"/>
  <c r="J63" i="21"/>
  <c r="K63" i="21"/>
  <c r="L63" i="21"/>
  <c r="M63" i="21"/>
  <c r="N63" i="21"/>
  <c r="O63" i="21"/>
  <c r="P63" i="21"/>
  <c r="Q63" i="21"/>
  <c r="R63" i="21"/>
  <c r="S63" i="21"/>
  <c r="T63" i="21"/>
  <c r="U63" i="21"/>
  <c r="V63" i="21"/>
  <c r="W63" i="21"/>
  <c r="J64" i="21"/>
  <c r="K64" i="21"/>
  <c r="L64" i="21"/>
  <c r="M64" i="21"/>
  <c r="N64" i="21"/>
  <c r="O64" i="21"/>
  <c r="P64" i="21"/>
  <c r="Q64" i="21"/>
  <c r="R64" i="21"/>
  <c r="S64" i="21"/>
  <c r="T64" i="21"/>
  <c r="U64" i="21"/>
  <c r="V64" i="21"/>
  <c r="W64" i="21"/>
  <c r="J65" i="21"/>
  <c r="K65" i="21"/>
  <c r="L65" i="21"/>
  <c r="M65" i="21"/>
  <c r="N65" i="21"/>
  <c r="O65" i="21"/>
  <c r="P65" i="21"/>
  <c r="Q65" i="21"/>
  <c r="R65" i="21"/>
  <c r="S65" i="21"/>
  <c r="T65" i="21"/>
  <c r="U65" i="21"/>
  <c r="V65" i="21"/>
  <c r="W65" i="21"/>
  <c r="J66" i="21"/>
  <c r="K66" i="21"/>
  <c r="L66" i="21"/>
  <c r="M66" i="21"/>
  <c r="N66" i="21"/>
  <c r="O66" i="21"/>
  <c r="P66" i="21"/>
  <c r="Q66" i="21"/>
  <c r="R66" i="21"/>
  <c r="S66" i="21"/>
  <c r="T66" i="21"/>
  <c r="U66" i="21"/>
  <c r="V66" i="21"/>
  <c r="W66" i="21"/>
  <c r="J67" i="21"/>
  <c r="K67" i="21"/>
  <c r="L67" i="21"/>
  <c r="M67" i="21"/>
  <c r="N67" i="21"/>
  <c r="O67" i="21"/>
  <c r="P67" i="21"/>
  <c r="Q67" i="21"/>
  <c r="R67" i="21"/>
  <c r="S67" i="21"/>
  <c r="T67" i="21"/>
  <c r="U67" i="21"/>
  <c r="V67" i="21"/>
  <c r="W67" i="21"/>
  <c r="J68" i="21"/>
  <c r="K68" i="21"/>
  <c r="L68" i="21"/>
  <c r="M68" i="21"/>
  <c r="N68" i="21"/>
  <c r="O68" i="21"/>
  <c r="P68" i="21"/>
  <c r="Q68" i="21"/>
  <c r="R68" i="21"/>
  <c r="S68" i="21"/>
  <c r="T68" i="21"/>
  <c r="U68" i="21"/>
  <c r="V68" i="21"/>
  <c r="W68" i="21"/>
  <c r="J69" i="21"/>
  <c r="K69" i="21"/>
  <c r="L69" i="21"/>
  <c r="M69" i="21"/>
  <c r="N69" i="21"/>
  <c r="O69" i="21"/>
  <c r="P69" i="21"/>
  <c r="Q69" i="21"/>
  <c r="R69" i="21"/>
  <c r="S69" i="21"/>
  <c r="T69" i="21"/>
  <c r="U69" i="21"/>
  <c r="V69" i="21"/>
  <c r="W69" i="21"/>
  <c r="J70" i="21"/>
  <c r="K70" i="21"/>
  <c r="L70" i="21"/>
  <c r="M70" i="21"/>
  <c r="N70" i="21"/>
  <c r="O70" i="21"/>
  <c r="P70" i="21"/>
  <c r="Q70" i="21"/>
  <c r="R70" i="21"/>
  <c r="S70" i="21"/>
  <c r="T70" i="21"/>
  <c r="U70" i="21"/>
  <c r="V70" i="21"/>
  <c r="W70" i="21"/>
  <c r="J71" i="21"/>
  <c r="K71" i="21"/>
  <c r="L71" i="21"/>
  <c r="M71" i="21"/>
  <c r="N71" i="21"/>
  <c r="O71" i="21"/>
  <c r="P71" i="21"/>
  <c r="Q71" i="21"/>
  <c r="R71" i="21"/>
  <c r="S71" i="21"/>
  <c r="T71" i="21"/>
  <c r="U71" i="21"/>
  <c r="V71" i="21"/>
  <c r="W71" i="21"/>
  <c r="J72" i="21"/>
  <c r="K72" i="21"/>
  <c r="L72" i="21"/>
  <c r="M72" i="21"/>
  <c r="N72" i="21"/>
  <c r="O72" i="21"/>
  <c r="P72" i="21"/>
  <c r="Q72" i="21"/>
  <c r="R72" i="21"/>
  <c r="S72" i="21"/>
  <c r="T72" i="21"/>
  <c r="U72" i="21"/>
  <c r="V72" i="21"/>
  <c r="W72" i="21"/>
  <c r="J73" i="21"/>
  <c r="K73" i="21"/>
  <c r="L73" i="21"/>
  <c r="M73" i="21"/>
  <c r="N73" i="21"/>
  <c r="O73" i="21"/>
  <c r="P73" i="21"/>
  <c r="Q73" i="21"/>
  <c r="R73" i="21"/>
  <c r="S73" i="21"/>
  <c r="T73" i="21"/>
  <c r="U73" i="21"/>
  <c r="V73" i="21"/>
  <c r="W73" i="21"/>
  <c r="J74" i="21"/>
  <c r="K74" i="21"/>
  <c r="L74" i="21"/>
  <c r="M74" i="21"/>
  <c r="N74" i="21"/>
  <c r="O74" i="21"/>
  <c r="P74" i="21"/>
  <c r="Q74" i="21"/>
  <c r="R74" i="21"/>
  <c r="S74" i="21"/>
  <c r="T74" i="21"/>
  <c r="U74" i="21"/>
  <c r="V74" i="21"/>
  <c r="W74" i="21"/>
  <c r="J75" i="21"/>
  <c r="K75" i="21"/>
  <c r="L75" i="21"/>
  <c r="M75" i="21"/>
  <c r="N75" i="21"/>
  <c r="O75" i="21"/>
  <c r="P75" i="21"/>
  <c r="Q75" i="21"/>
  <c r="R75" i="21"/>
  <c r="S75" i="21"/>
  <c r="T75" i="21"/>
  <c r="U75" i="21"/>
  <c r="V75" i="21"/>
  <c r="W75" i="21"/>
  <c r="J76" i="21"/>
  <c r="K76" i="21"/>
  <c r="L76" i="21"/>
  <c r="M76" i="21"/>
  <c r="N76" i="21"/>
  <c r="O76" i="21"/>
  <c r="P76" i="21"/>
  <c r="Q76" i="21"/>
  <c r="R76" i="21"/>
  <c r="S76" i="21"/>
  <c r="T76" i="21"/>
  <c r="U76" i="21"/>
  <c r="V76" i="21"/>
  <c r="W76" i="21"/>
  <c r="K77" i="21"/>
  <c r="L77" i="21"/>
  <c r="M77" i="21"/>
  <c r="O77" i="21"/>
  <c r="P77" i="21"/>
  <c r="Q77" i="21"/>
  <c r="R77" i="21"/>
  <c r="S77" i="21"/>
  <c r="T77" i="21"/>
  <c r="U77" i="21"/>
  <c r="V77" i="21"/>
  <c r="W77" i="21"/>
  <c r="K78" i="21"/>
  <c r="L78" i="21"/>
  <c r="M78" i="21"/>
  <c r="N78" i="21"/>
  <c r="O78" i="21"/>
  <c r="P78" i="21"/>
  <c r="Q78" i="21"/>
  <c r="R78" i="21"/>
  <c r="S78" i="21"/>
  <c r="T78" i="21"/>
  <c r="U78" i="21"/>
  <c r="V78" i="21"/>
  <c r="W78" i="21"/>
  <c r="L79" i="21"/>
  <c r="M79" i="21"/>
  <c r="O79" i="21"/>
  <c r="P79" i="21"/>
  <c r="Q79" i="21"/>
  <c r="R79" i="21"/>
  <c r="S79" i="21"/>
  <c r="T79" i="21"/>
  <c r="U79" i="21"/>
  <c r="V79" i="21"/>
  <c r="W79" i="21"/>
  <c r="I8" i="21"/>
  <c r="I9" i="21"/>
  <c r="I10" i="21"/>
  <c r="I11" i="21"/>
  <c r="I12" i="21"/>
  <c r="I13" i="21"/>
  <c r="I14" i="21"/>
  <c r="I15" i="21"/>
  <c r="I16" i="21"/>
  <c r="I17" i="21"/>
  <c r="I20" i="21"/>
  <c r="I21" i="21"/>
  <c r="I22" i="21"/>
  <c r="I23" i="21"/>
  <c r="I24" i="21"/>
  <c r="I25" i="21"/>
  <c r="I26" i="21"/>
  <c r="I27" i="21"/>
  <c r="I30" i="21"/>
  <c r="I31" i="21"/>
  <c r="I34" i="21"/>
  <c r="I35" i="21"/>
  <c r="I36" i="21"/>
  <c r="I37" i="21"/>
  <c r="I38" i="21"/>
  <c r="I41" i="21"/>
  <c r="I42" i="21"/>
  <c r="I43" i="21"/>
  <c r="I44" i="21"/>
  <c r="I47" i="21"/>
  <c r="I48" i="21"/>
  <c r="I49" i="21"/>
  <c r="I50" i="21"/>
  <c r="I51" i="21"/>
  <c r="I52" i="21"/>
  <c r="I53" i="21"/>
  <c r="I56" i="21"/>
  <c r="I57" i="21"/>
  <c r="I58" i="21"/>
  <c r="I59" i="21"/>
  <c r="I60" i="21"/>
  <c r="I61" i="21"/>
  <c r="I62" i="21"/>
  <c r="I63" i="21"/>
  <c r="I64" i="21"/>
  <c r="I65" i="21"/>
  <c r="I66" i="21"/>
  <c r="I67" i="21"/>
  <c r="I68" i="21"/>
  <c r="I69" i="21"/>
  <c r="I70" i="21"/>
  <c r="I71" i="21"/>
  <c r="I72" i="21"/>
  <c r="I73" i="21"/>
  <c r="I74" i="21"/>
  <c r="I75" i="21"/>
  <c r="I76" i="21"/>
  <c r="I77" i="21"/>
  <c r="I78" i="21"/>
  <c r="I79" i="21"/>
  <c r="I82" i="21"/>
  <c r="I7" i="21"/>
  <c r="G171" i="21"/>
  <c r="F171" i="21"/>
  <c r="G170" i="21"/>
  <c r="F170" i="21"/>
  <c r="G169" i="21"/>
  <c r="F169" i="21"/>
  <c r="G168" i="21"/>
  <c r="F168" i="21"/>
  <c r="G167" i="21"/>
  <c r="F167" i="21"/>
  <c r="G166" i="21"/>
  <c r="F166" i="21"/>
  <c r="G165" i="21"/>
  <c r="F165" i="21"/>
  <c r="G164" i="21"/>
  <c r="F164" i="21"/>
  <c r="G163" i="21"/>
  <c r="F163" i="21"/>
  <c r="G162" i="21"/>
  <c r="F162" i="21"/>
  <c r="G161" i="21"/>
  <c r="F161" i="21"/>
  <c r="G160" i="21"/>
  <c r="F160" i="21"/>
  <c r="G159" i="21"/>
  <c r="F159" i="21"/>
  <c r="H159" i="21" s="1"/>
  <c r="G158" i="21"/>
  <c r="F158" i="21"/>
  <c r="G157" i="21"/>
  <c r="F157" i="21"/>
  <c r="H157" i="21" s="1"/>
  <c r="G156" i="21"/>
  <c r="F156" i="21"/>
  <c r="G155" i="21"/>
  <c r="F155" i="21"/>
  <c r="G154" i="21"/>
  <c r="F154" i="21"/>
  <c r="G153" i="21"/>
  <c r="F153" i="21"/>
  <c r="H153" i="21" s="1"/>
  <c r="G152" i="21"/>
  <c r="F152" i="21"/>
  <c r="G151" i="21"/>
  <c r="F151" i="21"/>
  <c r="H151" i="21" s="1"/>
  <c r="G150" i="21"/>
  <c r="F150" i="21"/>
  <c r="G149" i="21"/>
  <c r="F149" i="21"/>
  <c r="H149" i="21" s="1"/>
  <c r="G148" i="21"/>
  <c r="F148" i="21"/>
  <c r="G147" i="21"/>
  <c r="F147" i="21"/>
  <c r="G146" i="21"/>
  <c r="F146" i="21"/>
  <c r="G145" i="21"/>
  <c r="F145" i="21"/>
  <c r="H145" i="21" s="1"/>
  <c r="G144" i="21"/>
  <c r="F144" i="21"/>
  <c r="G143" i="21"/>
  <c r="F143" i="21"/>
  <c r="G142" i="21"/>
  <c r="F142" i="21"/>
  <c r="G141" i="21"/>
  <c r="F141" i="21"/>
  <c r="G140" i="21"/>
  <c r="H140" i="21" s="1"/>
  <c r="F140" i="21"/>
  <c r="G139" i="21"/>
  <c r="F139" i="21"/>
  <c r="G138" i="21"/>
  <c r="F138" i="21"/>
  <c r="G137" i="21"/>
  <c r="F137" i="21"/>
  <c r="G136" i="21"/>
  <c r="F136" i="21"/>
  <c r="G135" i="21"/>
  <c r="F135" i="21"/>
  <c r="G134" i="21"/>
  <c r="F134" i="21"/>
  <c r="G133" i="21"/>
  <c r="F133" i="21"/>
  <c r="G132" i="21"/>
  <c r="F132" i="21"/>
  <c r="G131" i="21"/>
  <c r="F131" i="21"/>
  <c r="G130" i="21"/>
  <c r="F130" i="21"/>
  <c r="G129" i="21"/>
  <c r="F129" i="21"/>
  <c r="G128" i="21"/>
  <c r="F128" i="21"/>
  <c r="G127" i="21"/>
  <c r="F127" i="21"/>
  <c r="G126" i="21"/>
  <c r="F126" i="21"/>
  <c r="G125" i="21"/>
  <c r="F125" i="21"/>
  <c r="G124" i="21"/>
  <c r="F124" i="21"/>
  <c r="G123" i="21"/>
  <c r="F123" i="21"/>
  <c r="G122" i="21"/>
  <c r="F122" i="21"/>
  <c r="G121" i="21"/>
  <c r="F121" i="21"/>
  <c r="G120" i="21"/>
  <c r="F120" i="21"/>
  <c r="G119" i="21"/>
  <c r="F119" i="21"/>
  <c r="G110" i="21"/>
  <c r="F110" i="21"/>
  <c r="G109" i="21"/>
  <c r="F109" i="21"/>
  <c r="G108" i="21"/>
  <c r="H108" i="21" s="1"/>
  <c r="F108" i="21"/>
  <c r="G107" i="21"/>
  <c r="F107" i="21"/>
  <c r="G106" i="21"/>
  <c r="F106" i="21"/>
  <c r="G105" i="21"/>
  <c r="F105" i="21"/>
  <c r="H105" i="21" s="1"/>
  <c r="G104" i="21"/>
  <c r="F104" i="21"/>
  <c r="G103" i="21"/>
  <c r="F103" i="21"/>
  <c r="H103" i="21" s="1"/>
  <c r="G102" i="21"/>
  <c r="F102" i="21"/>
  <c r="G101" i="21"/>
  <c r="F101" i="21"/>
  <c r="H101" i="21" s="1"/>
  <c r="G100" i="21"/>
  <c r="F100" i="21"/>
  <c r="I178" i="23" l="1"/>
  <c r="Q179" i="23"/>
  <c r="H102" i="21"/>
  <c r="R100" i="23"/>
  <c r="K108" i="23"/>
  <c r="S112" i="23"/>
  <c r="T146" i="23"/>
  <c r="V179" i="23"/>
  <c r="V178" i="23"/>
  <c r="R178" i="23"/>
  <c r="N178" i="23"/>
  <c r="J178" i="23"/>
  <c r="J174" i="23"/>
  <c r="J170" i="23"/>
  <c r="M179" i="23"/>
  <c r="H150" i="21"/>
  <c r="H158" i="21"/>
  <c r="S137" i="23"/>
  <c r="K138" i="23"/>
  <c r="U179" i="23"/>
  <c r="Q178" i="23"/>
  <c r="M178" i="23"/>
  <c r="R170" i="23"/>
  <c r="N10" i="7"/>
  <c r="J10" i="7"/>
  <c r="F10" i="7"/>
  <c r="J86" i="23"/>
  <c r="H143" i="23"/>
  <c r="H141" i="23"/>
  <c r="R94" i="23"/>
  <c r="R102" i="23"/>
  <c r="O107" i="23"/>
  <c r="K112" i="23"/>
  <c r="T145" i="23"/>
  <c r="T149" i="23"/>
  <c r="T152" i="23"/>
  <c r="T157" i="23"/>
  <c r="T162" i="23"/>
  <c r="P163" i="23"/>
  <c r="I141" i="23"/>
  <c r="M44" i="23" s="1"/>
  <c r="R96" i="23"/>
  <c r="S106" i="23"/>
  <c r="O111" i="23"/>
  <c r="P115" i="23"/>
  <c r="W135" i="23"/>
  <c r="O136" i="23"/>
  <c r="T147" i="23"/>
  <c r="P148" i="23"/>
  <c r="P160" i="23"/>
  <c r="L161" i="23"/>
  <c r="M170" i="23"/>
  <c r="R98" i="23"/>
  <c r="P5" i="23" s="1"/>
  <c r="K106" i="23"/>
  <c r="S108" i="23"/>
  <c r="S110" i="23"/>
  <c r="L155" i="23"/>
  <c r="P156" i="23"/>
  <c r="Q174" i="23"/>
  <c r="J92" i="23"/>
  <c r="V93" i="23"/>
  <c r="J94" i="23"/>
  <c r="V95" i="23"/>
  <c r="J96" i="23"/>
  <c r="V97" i="23"/>
  <c r="J98" i="23"/>
  <c r="V99" i="23"/>
  <c r="J100" i="23"/>
  <c r="V101" i="23"/>
  <c r="J102" i="23"/>
  <c r="Q119" i="23"/>
  <c r="Q121" i="23"/>
  <c r="R126" i="23"/>
  <c r="R128" i="23"/>
  <c r="S132" i="23"/>
  <c r="K133" i="23"/>
  <c r="S133" i="23"/>
  <c r="K135" i="23"/>
  <c r="S136" i="23"/>
  <c r="L146" i="23"/>
  <c r="L147" i="23"/>
  <c r="T148" i="23"/>
  <c r="P150" i="23"/>
  <c r="T151" i="23"/>
  <c r="L154" i="23"/>
  <c r="L157" i="23"/>
  <c r="L158" i="23"/>
  <c r="M167" i="23"/>
  <c r="U168" i="23"/>
  <c r="I169" i="23"/>
  <c r="Q171" i="23"/>
  <c r="Q143" i="23"/>
  <c r="N93" i="23"/>
  <c r="N95" i="23"/>
  <c r="N97" i="23"/>
  <c r="N99" i="23"/>
  <c r="N101" i="23"/>
  <c r="S105" i="23"/>
  <c r="O106" i="23"/>
  <c r="W106" i="23"/>
  <c r="O108" i="23"/>
  <c r="W108" i="23"/>
  <c r="S109" i="23"/>
  <c r="O110" i="23"/>
  <c r="W110" i="23"/>
  <c r="O112" i="23"/>
  <c r="W112" i="23"/>
  <c r="L115" i="23"/>
  <c r="T115" i="23"/>
  <c r="I119" i="23"/>
  <c r="U120" i="23"/>
  <c r="I121" i="23"/>
  <c r="M122" i="23"/>
  <c r="U122" i="23"/>
  <c r="I123" i="23"/>
  <c r="U123" i="23"/>
  <c r="J126" i="23"/>
  <c r="S29" i="23" s="1"/>
  <c r="V127" i="23"/>
  <c r="J128" i="23"/>
  <c r="V129" i="23"/>
  <c r="K132" i="23"/>
  <c r="W134" i="23"/>
  <c r="O135" i="23"/>
  <c r="S138" i="23"/>
  <c r="L145" i="23"/>
  <c r="P147" i="23"/>
  <c r="P152" i="23"/>
  <c r="L162" i="23"/>
  <c r="I168" i="23"/>
  <c r="M172" i="23"/>
  <c r="W144" i="23"/>
  <c r="P143" i="23"/>
  <c r="Q141" i="23"/>
  <c r="K105" i="23"/>
  <c r="W107" i="23"/>
  <c r="K109" i="23"/>
  <c r="W111" i="23"/>
  <c r="M120" i="23"/>
  <c r="M123" i="23"/>
  <c r="N127" i="23"/>
  <c r="N129" i="23"/>
  <c r="O133" i="23"/>
  <c r="W133" i="23"/>
  <c r="O134" i="23"/>
  <c r="W136" i="23"/>
  <c r="W138" i="23"/>
  <c r="T150" i="23"/>
  <c r="P154" i="23"/>
  <c r="P157" i="23"/>
  <c r="T158" i="23"/>
  <c r="P159" i="23"/>
  <c r="U167" i="23"/>
  <c r="M168" i="23"/>
  <c r="L72" i="23" s="1"/>
  <c r="Q169" i="23"/>
  <c r="Q173" i="23"/>
  <c r="I143" i="23"/>
  <c r="W142" i="23"/>
  <c r="P141" i="23"/>
  <c r="S144" i="23"/>
  <c r="H144" i="23"/>
  <c r="S142" i="23"/>
  <c r="H142" i="23"/>
  <c r="H156" i="23"/>
  <c r="O144" i="23"/>
  <c r="U143" i="23"/>
  <c r="M143" i="23"/>
  <c r="O142" i="23"/>
  <c r="U141" i="23"/>
  <c r="M141" i="23"/>
  <c r="H148" i="23"/>
  <c r="K144" i="23"/>
  <c r="T143" i="23"/>
  <c r="L143" i="23"/>
  <c r="K142" i="23"/>
  <c r="T141" i="23"/>
  <c r="L141" i="23"/>
  <c r="V144" i="23"/>
  <c r="R144" i="23"/>
  <c r="N144" i="23"/>
  <c r="J144" i="23"/>
  <c r="V142" i="23"/>
  <c r="R142" i="23"/>
  <c r="N142" i="23"/>
  <c r="J142" i="23"/>
  <c r="S151" i="23"/>
  <c r="U144" i="23"/>
  <c r="Q144" i="23"/>
  <c r="M144" i="23"/>
  <c r="I144" i="23"/>
  <c r="W143" i="23"/>
  <c r="S143" i="23"/>
  <c r="O143" i="23"/>
  <c r="K143" i="23"/>
  <c r="U142" i="23"/>
  <c r="Q142" i="23"/>
  <c r="M142" i="23"/>
  <c r="I142" i="23"/>
  <c r="W141" i="23"/>
  <c r="O141" i="23"/>
  <c r="T144" i="23"/>
  <c r="P144" i="23"/>
  <c r="L144" i="23"/>
  <c r="V143" i="23"/>
  <c r="R143" i="23"/>
  <c r="N143" i="23"/>
  <c r="J143" i="23"/>
  <c r="T142" i="23"/>
  <c r="P142" i="23"/>
  <c r="L142" i="23"/>
  <c r="R141" i="23"/>
  <c r="N92" i="23"/>
  <c r="V92" i="23"/>
  <c r="J93" i="23"/>
  <c r="R93" i="23"/>
  <c r="N94" i="23"/>
  <c r="V94" i="23"/>
  <c r="J95" i="23"/>
  <c r="R95" i="23"/>
  <c r="N96" i="23"/>
  <c r="V96" i="23"/>
  <c r="J97" i="23"/>
  <c r="R97" i="23"/>
  <c r="N98" i="23"/>
  <c r="V98" i="23"/>
  <c r="J99" i="23"/>
  <c r="R99" i="23"/>
  <c r="N100" i="23"/>
  <c r="V100" i="23"/>
  <c r="O105" i="23"/>
  <c r="W105" i="23"/>
  <c r="K107" i="23"/>
  <c r="S107" i="23"/>
  <c r="M119" i="23"/>
  <c r="U119" i="23"/>
  <c r="I120" i="23"/>
  <c r="Q120" i="23"/>
  <c r="N126" i="23"/>
  <c r="V126" i="23"/>
  <c r="O29" i="23" s="1"/>
  <c r="J127" i="23"/>
  <c r="R127" i="23"/>
  <c r="O132" i="23"/>
  <c r="W132" i="23"/>
  <c r="K134" i="23"/>
  <c r="S134" i="23"/>
  <c r="K136" i="23"/>
  <c r="O138" i="23"/>
  <c r="P145" i="23"/>
  <c r="L148" i="23"/>
  <c r="L149" i="23"/>
  <c r="L150" i="23"/>
  <c r="P151" i="23"/>
  <c r="L152" i="23"/>
  <c r="P153" i="23"/>
  <c r="T154" i="23"/>
  <c r="T155" i="23"/>
  <c r="T161" i="23"/>
  <c r="P164" i="23"/>
  <c r="I173" i="23"/>
  <c r="H146" i="23"/>
  <c r="Q94" i="23"/>
  <c r="M93" i="23"/>
  <c r="H158" i="23"/>
  <c r="Q93" i="23"/>
  <c r="U94" i="23"/>
  <c r="V109" i="23"/>
  <c r="H149" i="23"/>
  <c r="W151" i="23"/>
  <c r="M94" i="23"/>
  <c r="U96" i="23"/>
  <c r="U101" i="23"/>
  <c r="K115" i="23"/>
  <c r="I94" i="23"/>
  <c r="M126" i="23"/>
  <c r="V135" i="23"/>
  <c r="M158" i="23"/>
  <c r="U158" i="23"/>
  <c r="L159" i="23"/>
  <c r="T159" i="23"/>
  <c r="I160" i="23"/>
  <c r="Q160" i="23"/>
  <c r="P161" i="23"/>
  <c r="M162" i="23"/>
  <c r="U162" i="23"/>
  <c r="L163" i="23"/>
  <c r="T163" i="23"/>
  <c r="I164" i="23"/>
  <c r="M62" i="23" s="1"/>
  <c r="Q164" i="23"/>
  <c r="N167" i="23"/>
  <c r="V167" i="23"/>
  <c r="Q168" i="23"/>
  <c r="M169" i="23"/>
  <c r="Q170" i="23"/>
  <c r="I171" i="23"/>
  <c r="R171" i="23"/>
  <c r="N172" i="23"/>
  <c r="V172" i="23"/>
  <c r="O74" i="23" s="1"/>
  <c r="U173" i="23"/>
  <c r="I174" i="23"/>
  <c r="R174" i="23"/>
  <c r="I86" i="23"/>
  <c r="L135" i="23"/>
  <c r="T135" i="23"/>
  <c r="I145" i="23"/>
  <c r="Q145" i="23"/>
  <c r="P146" i="23"/>
  <c r="M147" i="23"/>
  <c r="U147" i="23"/>
  <c r="I148" i="23"/>
  <c r="Q148" i="23"/>
  <c r="P149" i="23"/>
  <c r="M150" i="23"/>
  <c r="U150" i="23"/>
  <c r="L151" i="23"/>
  <c r="M152" i="23"/>
  <c r="U152" i="23"/>
  <c r="L153" i="23"/>
  <c r="T153" i="23"/>
  <c r="I154" i="23"/>
  <c r="Q154" i="23"/>
  <c r="P155" i="23"/>
  <c r="L156" i="23"/>
  <c r="T156" i="23"/>
  <c r="I157" i="23"/>
  <c r="Q157" i="23"/>
  <c r="P158" i="23"/>
  <c r="M159" i="23"/>
  <c r="U159" i="23"/>
  <c r="L160" i="23"/>
  <c r="T160" i="23"/>
  <c r="I167" i="23"/>
  <c r="Q167" i="23"/>
  <c r="N169" i="23"/>
  <c r="U169" i="23"/>
  <c r="I79" i="23" s="1"/>
  <c r="I170" i="23"/>
  <c r="M171" i="23"/>
  <c r="U171" i="23"/>
  <c r="H99" i="23"/>
  <c r="H150" i="23"/>
  <c r="H97" i="23"/>
  <c r="H98" i="23"/>
  <c r="H100" i="23"/>
  <c r="H150" i="22"/>
  <c r="H154" i="22"/>
  <c r="H166" i="22"/>
  <c r="H95" i="22"/>
  <c r="H97" i="22"/>
  <c r="H99" i="22"/>
  <c r="H147" i="22"/>
  <c r="H155" i="22"/>
  <c r="H157" i="22"/>
  <c r="S26" i="22"/>
  <c r="H93" i="23"/>
  <c r="H115" i="23"/>
  <c r="H152" i="23"/>
  <c r="H162" i="23"/>
  <c r="H101" i="23"/>
  <c r="H116" i="23"/>
  <c r="H157" i="23"/>
  <c r="H160" i="23"/>
  <c r="H163" i="23"/>
  <c r="L62" i="23"/>
  <c r="L101" i="23"/>
  <c r="L96" i="23"/>
  <c r="L93" i="23"/>
  <c r="L98" i="23"/>
  <c r="L95" i="23"/>
  <c r="L94" i="23"/>
  <c r="L92" i="23"/>
  <c r="L102" i="23"/>
  <c r="L100" i="23"/>
  <c r="L99" i="23"/>
  <c r="T101" i="23"/>
  <c r="T96" i="23"/>
  <c r="T93" i="23"/>
  <c r="T98" i="23"/>
  <c r="J5" i="23" s="1"/>
  <c r="T95" i="23"/>
  <c r="T100" i="23"/>
  <c r="T94" i="23"/>
  <c r="T102" i="23"/>
  <c r="T97" i="23"/>
  <c r="T99" i="23"/>
  <c r="T92" i="23"/>
  <c r="M109" i="23"/>
  <c r="M110" i="23"/>
  <c r="M106" i="23"/>
  <c r="M111" i="23"/>
  <c r="M107" i="23"/>
  <c r="M105" i="23"/>
  <c r="M112" i="23"/>
  <c r="M108" i="23"/>
  <c r="U109" i="23"/>
  <c r="U110" i="23"/>
  <c r="U106" i="23"/>
  <c r="U111" i="23"/>
  <c r="U107" i="23"/>
  <c r="U112" i="23"/>
  <c r="U108" i="23"/>
  <c r="U105" i="23"/>
  <c r="O120" i="23"/>
  <c r="O123" i="23"/>
  <c r="O119" i="23"/>
  <c r="O122" i="23"/>
  <c r="O121" i="23"/>
  <c r="W120" i="23"/>
  <c r="W123" i="23"/>
  <c r="W119" i="23"/>
  <c r="W121" i="23"/>
  <c r="P129" i="23"/>
  <c r="P128" i="23"/>
  <c r="P127" i="23"/>
  <c r="I135" i="23"/>
  <c r="I134" i="23"/>
  <c r="I138" i="23"/>
  <c r="I133" i="23"/>
  <c r="I132" i="23"/>
  <c r="I137" i="23"/>
  <c r="I136" i="23"/>
  <c r="Q135" i="23"/>
  <c r="Q134" i="23"/>
  <c r="Q133" i="23"/>
  <c r="Q138" i="23"/>
  <c r="Q137" i="23"/>
  <c r="Q132" i="23"/>
  <c r="Q136" i="23"/>
  <c r="U135" i="23"/>
  <c r="U138" i="23"/>
  <c r="U134" i="23"/>
  <c r="U133" i="23"/>
  <c r="U137" i="23"/>
  <c r="U132" i="23"/>
  <c r="U136" i="23"/>
  <c r="N159" i="23"/>
  <c r="N151" i="23"/>
  <c r="N161" i="23"/>
  <c r="N153" i="23"/>
  <c r="N145" i="23"/>
  <c r="N163" i="23"/>
  <c r="N157" i="23"/>
  <c r="N155" i="23"/>
  <c r="L53" i="23" s="1"/>
  <c r="N149" i="23"/>
  <c r="V163" i="23"/>
  <c r="V159" i="23"/>
  <c r="V151" i="23"/>
  <c r="V161" i="23"/>
  <c r="V153" i="23"/>
  <c r="V145" i="23"/>
  <c r="V162" i="23"/>
  <c r="V157" i="23"/>
  <c r="V147" i="23"/>
  <c r="V164" i="23"/>
  <c r="V155" i="23"/>
  <c r="V149" i="23"/>
  <c r="O170" i="23"/>
  <c r="O169" i="23"/>
  <c r="L97" i="23"/>
  <c r="V116" i="23"/>
  <c r="N147" i="23"/>
  <c r="P101" i="23"/>
  <c r="P96" i="23"/>
  <c r="P93" i="23"/>
  <c r="P98" i="23"/>
  <c r="P95" i="23"/>
  <c r="P97" i="23"/>
  <c r="P94" i="23"/>
  <c r="P92" i="23"/>
  <c r="P102" i="23"/>
  <c r="P99" i="23"/>
  <c r="I109" i="23"/>
  <c r="I110" i="23"/>
  <c r="I106" i="23"/>
  <c r="I111" i="23"/>
  <c r="I107" i="23"/>
  <c r="I112" i="23"/>
  <c r="I108" i="23"/>
  <c r="I105" i="23"/>
  <c r="Q109" i="23"/>
  <c r="Q12" i="23" s="1"/>
  <c r="Q110" i="23"/>
  <c r="Q106" i="23"/>
  <c r="Q111" i="23"/>
  <c r="Q107" i="23"/>
  <c r="Q105" i="23"/>
  <c r="J115" i="23"/>
  <c r="J116" i="23"/>
  <c r="N115" i="23"/>
  <c r="N116" i="23"/>
  <c r="R115" i="23"/>
  <c r="R116" i="23"/>
  <c r="K120" i="23"/>
  <c r="K123" i="23"/>
  <c r="M26" i="23" s="1"/>
  <c r="K119" i="23"/>
  <c r="K122" i="23"/>
  <c r="M25" i="23" s="1"/>
  <c r="K121" i="23"/>
  <c r="S120" i="23"/>
  <c r="S123" i="23"/>
  <c r="S119" i="23"/>
  <c r="S121" i="23"/>
  <c r="S122" i="23"/>
  <c r="L129" i="23"/>
  <c r="L128" i="23"/>
  <c r="T129" i="23"/>
  <c r="T128" i="23"/>
  <c r="T127" i="23"/>
  <c r="M135" i="23"/>
  <c r="M134" i="23"/>
  <c r="M133" i="23"/>
  <c r="M132" i="23"/>
  <c r="M138" i="23"/>
  <c r="M137" i="23"/>
  <c r="M136" i="23"/>
  <c r="J159" i="23"/>
  <c r="J151" i="23"/>
  <c r="J161" i="23"/>
  <c r="J153" i="23"/>
  <c r="J145" i="23"/>
  <c r="J155" i="23"/>
  <c r="J157" i="23"/>
  <c r="J147" i="23"/>
  <c r="J149" i="23"/>
  <c r="R159" i="23"/>
  <c r="R151" i="23"/>
  <c r="R161" i="23"/>
  <c r="R153" i="23"/>
  <c r="R145" i="23"/>
  <c r="R147" i="23"/>
  <c r="R157" i="23"/>
  <c r="R155" i="23"/>
  <c r="R164" i="23"/>
  <c r="R163" i="23"/>
  <c r="R149" i="23"/>
  <c r="K169" i="23"/>
  <c r="K170" i="23"/>
  <c r="K86" i="23"/>
  <c r="P100" i="23"/>
  <c r="Q112" i="23"/>
  <c r="W122" i="23"/>
  <c r="L126" i="23"/>
  <c r="P126" i="23"/>
  <c r="T126" i="23"/>
  <c r="L127" i="23"/>
  <c r="I98" i="23"/>
  <c r="I95" i="23"/>
  <c r="I100" i="23"/>
  <c r="I97" i="23"/>
  <c r="I92" i="23"/>
  <c r="Q98" i="23"/>
  <c r="Q95" i="23"/>
  <c r="Q100" i="23"/>
  <c r="Q97" i="23"/>
  <c r="Q92" i="23"/>
  <c r="J110" i="23"/>
  <c r="J111" i="23"/>
  <c r="J107" i="23"/>
  <c r="J106" i="23"/>
  <c r="J112" i="23"/>
  <c r="J108" i="23"/>
  <c r="R110" i="23"/>
  <c r="R111" i="23"/>
  <c r="R107" i="23"/>
  <c r="R112" i="23"/>
  <c r="R109" i="23"/>
  <c r="R108" i="23"/>
  <c r="P123" i="23"/>
  <c r="P119" i="23"/>
  <c r="P122" i="23"/>
  <c r="P121" i="23"/>
  <c r="I128" i="23"/>
  <c r="I127" i="23"/>
  <c r="Q128" i="23"/>
  <c r="Q127" i="23"/>
  <c r="Q129" i="23"/>
  <c r="J138" i="23"/>
  <c r="J135" i="23"/>
  <c r="J137" i="23"/>
  <c r="J132" i="23"/>
  <c r="R138" i="23"/>
  <c r="R133" i="23"/>
  <c r="R137" i="23"/>
  <c r="R132" i="23"/>
  <c r="R134" i="23"/>
  <c r="K161" i="23"/>
  <c r="K153" i="23"/>
  <c r="K145" i="23"/>
  <c r="K155" i="23"/>
  <c r="K147" i="23"/>
  <c r="K157" i="23"/>
  <c r="K151" i="23"/>
  <c r="S161" i="23"/>
  <c r="S153" i="23"/>
  <c r="S145" i="23"/>
  <c r="S162" i="23"/>
  <c r="S155" i="23"/>
  <c r="S147" i="23"/>
  <c r="S159" i="23"/>
  <c r="S157" i="23"/>
  <c r="P168" i="23"/>
  <c r="P172" i="23"/>
  <c r="P170" i="23"/>
  <c r="P169" i="23"/>
  <c r="I93" i="23"/>
  <c r="M96" i="23"/>
  <c r="I99" i="23"/>
  <c r="M99" i="23"/>
  <c r="Q99" i="23"/>
  <c r="U99" i="23"/>
  <c r="Q101" i="23"/>
  <c r="I102" i="23"/>
  <c r="Q102" i="23"/>
  <c r="J105" i="23"/>
  <c r="R105" i="23"/>
  <c r="P120" i="23"/>
  <c r="N134" i="23"/>
  <c r="R135" i="23"/>
  <c r="J136" i="23"/>
  <c r="R136" i="23"/>
  <c r="H151" i="23"/>
  <c r="O159" i="23"/>
  <c r="H164" i="23"/>
  <c r="S164" i="23"/>
  <c r="M98" i="23"/>
  <c r="M95" i="23"/>
  <c r="M100" i="23"/>
  <c r="M97" i="23"/>
  <c r="M92" i="23"/>
  <c r="U98" i="23"/>
  <c r="U95" i="23"/>
  <c r="U100" i="23"/>
  <c r="U97" i="23"/>
  <c r="U92" i="23"/>
  <c r="N110" i="23"/>
  <c r="N111" i="23"/>
  <c r="N107" i="23"/>
  <c r="N109" i="23"/>
  <c r="N112" i="23"/>
  <c r="N108" i="23"/>
  <c r="N106" i="23"/>
  <c r="V110" i="23"/>
  <c r="V111" i="23"/>
  <c r="V107" i="23"/>
  <c r="V112" i="23"/>
  <c r="V108" i="23"/>
  <c r="O115" i="23"/>
  <c r="O116" i="23"/>
  <c r="S116" i="23"/>
  <c r="S115" i="23"/>
  <c r="L123" i="23"/>
  <c r="L119" i="23"/>
  <c r="L122" i="23"/>
  <c r="L121" i="23"/>
  <c r="T123" i="23"/>
  <c r="T119" i="23"/>
  <c r="T122" i="23"/>
  <c r="T121" i="23"/>
  <c r="T120" i="23"/>
  <c r="M128" i="23"/>
  <c r="M127" i="23"/>
  <c r="U128" i="23"/>
  <c r="U127" i="23"/>
  <c r="U129" i="23"/>
  <c r="N138" i="23"/>
  <c r="N133" i="23"/>
  <c r="N137" i="23"/>
  <c r="N135" i="23"/>
  <c r="N132" i="23"/>
  <c r="V137" i="23"/>
  <c r="V132" i="23"/>
  <c r="O161" i="23"/>
  <c r="O153" i="23"/>
  <c r="O145" i="23"/>
  <c r="O162" i="23"/>
  <c r="O155" i="23"/>
  <c r="O147" i="23"/>
  <c r="O157" i="23"/>
  <c r="O151" i="23"/>
  <c r="W161" i="23"/>
  <c r="W153" i="23"/>
  <c r="W145" i="23"/>
  <c r="W162" i="23"/>
  <c r="W155" i="23"/>
  <c r="W147" i="23"/>
  <c r="W157" i="23"/>
  <c r="W159" i="23"/>
  <c r="L172" i="23"/>
  <c r="L170" i="23"/>
  <c r="L169" i="23"/>
  <c r="T169" i="23"/>
  <c r="T168" i="23"/>
  <c r="R62" i="23"/>
  <c r="H92" i="23"/>
  <c r="U93" i="23"/>
  <c r="H95" i="23"/>
  <c r="I96" i="23"/>
  <c r="M101" i="23"/>
  <c r="V106" i="23"/>
  <c r="W115" i="23"/>
  <c r="O18" i="23" s="1"/>
  <c r="L120" i="23"/>
  <c r="I129" i="23"/>
  <c r="J134" i="23"/>
  <c r="K149" i="23"/>
  <c r="O149" i="23"/>
  <c r="S149" i="23"/>
  <c r="W149" i="23"/>
  <c r="K159" i="23"/>
  <c r="T170" i="23"/>
  <c r="H96" i="23"/>
  <c r="H94" i="23"/>
  <c r="H102" i="23"/>
  <c r="H154" i="23"/>
  <c r="H147" i="23"/>
  <c r="H155" i="23"/>
  <c r="H159" i="23"/>
  <c r="J160" i="23"/>
  <c r="J158" i="23"/>
  <c r="J156" i="23"/>
  <c r="J154" i="23"/>
  <c r="J152" i="23"/>
  <c r="J150" i="23"/>
  <c r="J148" i="23"/>
  <c r="J146" i="23"/>
  <c r="N160" i="23"/>
  <c r="N158" i="23"/>
  <c r="N156" i="23"/>
  <c r="N154" i="23"/>
  <c r="N152" i="23"/>
  <c r="N150" i="23"/>
  <c r="N148" i="23"/>
  <c r="N146" i="23"/>
  <c r="R160" i="23"/>
  <c r="R158" i="23"/>
  <c r="R156" i="23"/>
  <c r="R154" i="23"/>
  <c r="R152" i="23"/>
  <c r="R150" i="23"/>
  <c r="R148" i="23"/>
  <c r="R146" i="23"/>
  <c r="V160" i="23"/>
  <c r="V158" i="23"/>
  <c r="V156" i="23"/>
  <c r="V154" i="23"/>
  <c r="V152" i="23"/>
  <c r="V150" i="23"/>
  <c r="V148" i="23"/>
  <c r="V146" i="23"/>
  <c r="K172" i="23"/>
  <c r="K168" i="23"/>
  <c r="K174" i="23"/>
  <c r="K173" i="23"/>
  <c r="K171" i="23"/>
  <c r="K167" i="23"/>
  <c r="O172" i="23"/>
  <c r="O168" i="23"/>
  <c r="O174" i="23"/>
  <c r="O173" i="23"/>
  <c r="O171" i="23"/>
  <c r="O167" i="23"/>
  <c r="S172" i="23"/>
  <c r="S170" i="23"/>
  <c r="S168" i="23"/>
  <c r="S174" i="23"/>
  <c r="S173" i="23"/>
  <c r="S171" i="23"/>
  <c r="S167" i="23"/>
  <c r="W168" i="23"/>
  <c r="W174" i="23"/>
  <c r="W173" i="23"/>
  <c r="W171" i="23"/>
  <c r="W170" i="23"/>
  <c r="W167" i="23"/>
  <c r="V138" i="23"/>
  <c r="V134" i="23"/>
  <c r="K160" i="23"/>
  <c r="K158" i="23"/>
  <c r="K156" i="23"/>
  <c r="K154" i="23"/>
  <c r="K152" i="23"/>
  <c r="K150" i="23"/>
  <c r="K148" i="23"/>
  <c r="K146" i="23"/>
  <c r="K163" i="23"/>
  <c r="K162" i="23"/>
  <c r="O160" i="23"/>
  <c r="O158" i="23"/>
  <c r="O156" i="23"/>
  <c r="O154" i="23"/>
  <c r="O152" i="23"/>
  <c r="O150" i="23"/>
  <c r="O148" i="23"/>
  <c r="O146" i="23"/>
  <c r="O163" i="23"/>
  <c r="S160" i="23"/>
  <c r="S158" i="23"/>
  <c r="S156" i="23"/>
  <c r="S154" i="23"/>
  <c r="S152" i="23"/>
  <c r="S150" i="23"/>
  <c r="S148" i="23"/>
  <c r="S146" i="23"/>
  <c r="S163" i="23"/>
  <c r="W160" i="23"/>
  <c r="W158" i="23"/>
  <c r="W156" i="23"/>
  <c r="W154" i="23"/>
  <c r="W152" i="23"/>
  <c r="W150" i="23"/>
  <c r="W148" i="23"/>
  <c r="W146" i="23"/>
  <c r="W163" i="23"/>
  <c r="L174" i="23"/>
  <c r="L173" i="23"/>
  <c r="L171" i="23"/>
  <c r="P174" i="23"/>
  <c r="P173" i="23"/>
  <c r="P171" i="23"/>
  <c r="T174" i="23"/>
  <c r="T173" i="23"/>
  <c r="T171" i="23"/>
  <c r="T167" i="23"/>
  <c r="I177" i="23"/>
  <c r="T172" i="23"/>
  <c r="I85" i="23"/>
  <c r="H145" i="23"/>
  <c r="H153" i="23"/>
  <c r="H161" i="23"/>
  <c r="H167" i="22"/>
  <c r="H104" i="22"/>
  <c r="H146" i="22"/>
  <c r="H159" i="22"/>
  <c r="H161" i="22"/>
  <c r="H163" i="22"/>
  <c r="H100" i="22"/>
  <c r="H102" i="22"/>
  <c r="H118" i="22"/>
  <c r="I96" i="22"/>
  <c r="V104" i="22"/>
  <c r="T103" i="22"/>
  <c r="R102" i="22"/>
  <c r="P101" i="22"/>
  <c r="N100" i="22"/>
  <c r="L99" i="22"/>
  <c r="J98" i="22"/>
  <c r="V96" i="22"/>
  <c r="T95" i="22"/>
  <c r="I111" i="22"/>
  <c r="M18" i="22" s="1"/>
  <c r="T112" i="22"/>
  <c r="P110" i="22"/>
  <c r="H105" i="22"/>
  <c r="H145" i="22"/>
  <c r="H158" i="22"/>
  <c r="H162" i="22"/>
  <c r="H165" i="22"/>
  <c r="T105" i="22"/>
  <c r="R104" i="22"/>
  <c r="P103" i="22"/>
  <c r="N102" i="22"/>
  <c r="L101" i="22"/>
  <c r="J100" i="22"/>
  <c r="V98" i="22"/>
  <c r="T97" i="22"/>
  <c r="R96" i="22"/>
  <c r="P95" i="22"/>
  <c r="T114" i="22"/>
  <c r="P112" i="22"/>
  <c r="L110" i="22"/>
  <c r="H98" i="22"/>
  <c r="H151" i="22"/>
  <c r="H153" i="22"/>
  <c r="I104" i="22"/>
  <c r="P105" i="22"/>
  <c r="N104" i="22"/>
  <c r="L103" i="22"/>
  <c r="J102" i="22"/>
  <c r="V100" i="22"/>
  <c r="T99" i="22"/>
  <c r="R98" i="22"/>
  <c r="P97" i="22"/>
  <c r="N96" i="22"/>
  <c r="R3" i="22" s="1"/>
  <c r="L95" i="22"/>
  <c r="P114" i="22"/>
  <c r="L112" i="22"/>
  <c r="T108" i="22"/>
  <c r="I100" i="22"/>
  <c r="L105" i="22"/>
  <c r="J104" i="22"/>
  <c r="V102" i="22"/>
  <c r="T101" i="22"/>
  <c r="R100" i="22"/>
  <c r="P99" i="22"/>
  <c r="N98" i="22"/>
  <c r="L97" i="22"/>
  <c r="J96" i="22"/>
  <c r="I115" i="22"/>
  <c r="L114" i="22"/>
  <c r="T110" i="22"/>
  <c r="P108" i="22"/>
  <c r="W95" i="22"/>
  <c r="W97" i="22"/>
  <c r="W99" i="22"/>
  <c r="W101" i="22"/>
  <c r="W103" i="22"/>
  <c r="W105" i="22"/>
  <c r="W96" i="22"/>
  <c r="W98" i="22"/>
  <c r="W100" i="22"/>
  <c r="W102" i="22"/>
  <c r="W104" i="22"/>
  <c r="S95" i="22"/>
  <c r="P2" i="22" s="1"/>
  <c r="S97" i="22"/>
  <c r="S99" i="22"/>
  <c r="S101" i="22"/>
  <c r="S103" i="22"/>
  <c r="S105" i="22"/>
  <c r="S96" i="22"/>
  <c r="S98" i="22"/>
  <c r="S100" i="22"/>
  <c r="S102" i="22"/>
  <c r="S104" i="22"/>
  <c r="O95" i="22"/>
  <c r="O97" i="22"/>
  <c r="O99" i="22"/>
  <c r="O101" i="22"/>
  <c r="O103" i="22"/>
  <c r="O105" i="22"/>
  <c r="O96" i="22"/>
  <c r="O98" i="22"/>
  <c r="O100" i="22"/>
  <c r="O102" i="22"/>
  <c r="O104" i="22"/>
  <c r="K95" i="22"/>
  <c r="K97" i="22"/>
  <c r="K99" i="22"/>
  <c r="K101" i="22"/>
  <c r="K103" i="22"/>
  <c r="K105" i="22"/>
  <c r="K96" i="22"/>
  <c r="K98" i="22"/>
  <c r="K100" i="22"/>
  <c r="K102" i="22"/>
  <c r="K104" i="22"/>
  <c r="V108" i="22"/>
  <c r="V110" i="22"/>
  <c r="V112" i="22"/>
  <c r="V114" i="22"/>
  <c r="V109" i="22"/>
  <c r="V111" i="22"/>
  <c r="V115" i="22"/>
  <c r="V113" i="22"/>
  <c r="R108" i="22"/>
  <c r="R110" i="22"/>
  <c r="R112" i="22"/>
  <c r="R114" i="22"/>
  <c r="R109" i="22"/>
  <c r="R111" i="22"/>
  <c r="R113" i="22"/>
  <c r="R115" i="22"/>
  <c r="N108" i="22"/>
  <c r="N110" i="22"/>
  <c r="N112" i="22"/>
  <c r="N114" i="22"/>
  <c r="N109" i="22"/>
  <c r="R16" i="22" s="1"/>
  <c r="N111" i="22"/>
  <c r="N113" i="22"/>
  <c r="N115" i="22"/>
  <c r="J108" i="22"/>
  <c r="J110" i="22"/>
  <c r="J112" i="22"/>
  <c r="J114" i="22"/>
  <c r="J109" i="22"/>
  <c r="J111" i="22"/>
  <c r="J113" i="22"/>
  <c r="J115" i="22"/>
  <c r="U118" i="22"/>
  <c r="U119" i="22"/>
  <c r="Q118" i="22"/>
  <c r="Q119" i="22"/>
  <c r="M118" i="22"/>
  <c r="M119" i="22"/>
  <c r="I126" i="22"/>
  <c r="I123" i="22"/>
  <c r="I122" i="22"/>
  <c r="I124" i="22"/>
  <c r="I125" i="22"/>
  <c r="T123" i="22"/>
  <c r="T124" i="22"/>
  <c r="T126" i="22"/>
  <c r="T122" i="22"/>
  <c r="T125" i="22"/>
  <c r="P32" i="22" s="1"/>
  <c r="P123" i="22"/>
  <c r="P122" i="22"/>
  <c r="P126" i="22"/>
  <c r="P124" i="22"/>
  <c r="P125" i="22"/>
  <c r="L123" i="22"/>
  <c r="L124" i="22"/>
  <c r="L125" i="22"/>
  <c r="L126" i="22"/>
  <c r="L122" i="22"/>
  <c r="M26" i="22"/>
  <c r="H149" i="22"/>
  <c r="L16" i="22"/>
  <c r="W129" i="22"/>
  <c r="W131" i="22"/>
  <c r="O129" i="22"/>
  <c r="O131" i="22"/>
  <c r="R135" i="22"/>
  <c r="R137" i="22"/>
  <c r="R136" i="22"/>
  <c r="R138" i="22"/>
  <c r="R140" i="22"/>
  <c r="J135" i="22"/>
  <c r="J137" i="22"/>
  <c r="J139" i="22"/>
  <c r="J136" i="22"/>
  <c r="J138" i="22"/>
  <c r="J140" i="22"/>
  <c r="M144" i="22"/>
  <c r="M145" i="22"/>
  <c r="M146" i="22"/>
  <c r="M147" i="22"/>
  <c r="M148" i="22"/>
  <c r="M149" i="22"/>
  <c r="M150" i="22"/>
  <c r="M151" i="22"/>
  <c r="M152" i="22"/>
  <c r="M154" i="22"/>
  <c r="M158" i="22"/>
  <c r="M162" i="22"/>
  <c r="M166" i="22"/>
  <c r="M155" i="22"/>
  <c r="M159" i="22"/>
  <c r="M163" i="22"/>
  <c r="M167" i="22"/>
  <c r="M156" i="22"/>
  <c r="M160" i="22"/>
  <c r="M164" i="22"/>
  <c r="P173" i="22"/>
  <c r="P171" i="22"/>
  <c r="P175" i="22"/>
  <c r="P176" i="22"/>
  <c r="P177" i="22"/>
  <c r="P172" i="22"/>
  <c r="W180" i="22"/>
  <c r="W182" i="22"/>
  <c r="W181" i="22"/>
  <c r="H96" i="22"/>
  <c r="H101" i="22"/>
  <c r="H103" i="22"/>
  <c r="H144" i="22"/>
  <c r="H152" i="22"/>
  <c r="H160" i="22"/>
  <c r="M123" i="22"/>
  <c r="M125" i="22"/>
  <c r="I130" i="22"/>
  <c r="I131" i="22"/>
  <c r="T130" i="22"/>
  <c r="J37" i="22" s="1"/>
  <c r="T132" i="22"/>
  <c r="P130" i="22"/>
  <c r="P132" i="22"/>
  <c r="L130" i="22"/>
  <c r="L132" i="22"/>
  <c r="W135" i="22"/>
  <c r="W137" i="22"/>
  <c r="W139" i="22"/>
  <c r="W141" i="22"/>
  <c r="I48" i="22" s="1"/>
  <c r="S135" i="22"/>
  <c r="S137" i="22"/>
  <c r="S139" i="22"/>
  <c r="S141" i="22"/>
  <c r="O135" i="22"/>
  <c r="O137" i="22"/>
  <c r="O139" i="22"/>
  <c r="O141" i="22"/>
  <c r="K135" i="22"/>
  <c r="K137" i="22"/>
  <c r="K139" i="22"/>
  <c r="K141" i="22"/>
  <c r="V145" i="22"/>
  <c r="V147" i="22"/>
  <c r="V149" i="22"/>
  <c r="V151" i="22"/>
  <c r="V153" i="22"/>
  <c r="V155" i="22"/>
  <c r="V157" i="22"/>
  <c r="V159" i="22"/>
  <c r="V161" i="22"/>
  <c r="V163" i="22"/>
  <c r="V165" i="22"/>
  <c r="V167" i="22"/>
  <c r="V146" i="22"/>
  <c r="V150" i="22"/>
  <c r="V154" i="22"/>
  <c r="V158" i="22"/>
  <c r="V162" i="22"/>
  <c r="V166" i="22"/>
  <c r="V156" i="22"/>
  <c r="V152" i="22"/>
  <c r="V148" i="22"/>
  <c r="V164" i="22"/>
  <c r="R145" i="22"/>
  <c r="R147" i="22"/>
  <c r="R149" i="22"/>
  <c r="R151" i="22"/>
  <c r="R144" i="22"/>
  <c r="R152" i="22"/>
  <c r="R154" i="22"/>
  <c r="R158" i="22"/>
  <c r="R162" i="22"/>
  <c r="R166" i="22"/>
  <c r="R146" i="22"/>
  <c r="R155" i="22"/>
  <c r="R159" i="22"/>
  <c r="R163" i="22"/>
  <c r="R167" i="22"/>
  <c r="R148" i="22"/>
  <c r="R156" i="22"/>
  <c r="R160" i="22"/>
  <c r="R164" i="22"/>
  <c r="N144" i="22"/>
  <c r="N146" i="22"/>
  <c r="N148" i="22"/>
  <c r="N150" i="22"/>
  <c r="N152" i="22"/>
  <c r="N147" i="22"/>
  <c r="N153" i="22"/>
  <c r="N157" i="22"/>
  <c r="N161" i="22"/>
  <c r="N149" i="22"/>
  <c r="N154" i="22"/>
  <c r="N158" i="22"/>
  <c r="N162" i="22"/>
  <c r="N166" i="22"/>
  <c r="N151" i="22"/>
  <c r="N155" i="22"/>
  <c r="N159" i="22"/>
  <c r="N163" i="22"/>
  <c r="J145" i="22"/>
  <c r="J147" i="22"/>
  <c r="J149" i="22"/>
  <c r="J151" i="22"/>
  <c r="J153" i="22"/>
  <c r="J150" i="22"/>
  <c r="J156" i="22"/>
  <c r="J160" i="22"/>
  <c r="J164" i="22"/>
  <c r="J144" i="22"/>
  <c r="J152" i="22"/>
  <c r="J157" i="22"/>
  <c r="J161" i="22"/>
  <c r="J146" i="22"/>
  <c r="J154" i="22"/>
  <c r="J158" i="22"/>
  <c r="J162" i="22"/>
  <c r="U170" i="22"/>
  <c r="U172" i="22"/>
  <c r="U173" i="22"/>
  <c r="U174" i="22"/>
  <c r="U175" i="22"/>
  <c r="U171" i="22"/>
  <c r="U176" i="22"/>
  <c r="Q170" i="22"/>
  <c r="Q172" i="22"/>
  <c r="Q174" i="22"/>
  <c r="Q173" i="22"/>
  <c r="Q171" i="22"/>
  <c r="Q176" i="22"/>
  <c r="Q175" i="22"/>
  <c r="Q177" i="22"/>
  <c r="M170" i="22"/>
  <c r="M172" i="22"/>
  <c r="M174" i="22"/>
  <c r="M173" i="22"/>
  <c r="M175" i="22"/>
  <c r="M177" i="22"/>
  <c r="I180" i="22"/>
  <c r="I181" i="22"/>
  <c r="I182" i="22"/>
  <c r="T181" i="22"/>
  <c r="T180" i="22"/>
  <c r="P181" i="22"/>
  <c r="P182" i="22"/>
  <c r="P180" i="22"/>
  <c r="L181" i="22"/>
  <c r="L180" i="22"/>
  <c r="I105" i="22"/>
  <c r="I101" i="22"/>
  <c r="I97" i="22"/>
  <c r="U105" i="22"/>
  <c r="Q105" i="22"/>
  <c r="M105" i="22"/>
  <c r="U103" i="22"/>
  <c r="Q103" i="22"/>
  <c r="M103" i="22"/>
  <c r="U101" i="22"/>
  <c r="Q101" i="22"/>
  <c r="M101" i="22"/>
  <c r="U99" i="22"/>
  <c r="Q99" i="22"/>
  <c r="M99" i="22"/>
  <c r="U97" i="22"/>
  <c r="Q97" i="22"/>
  <c r="M97" i="22"/>
  <c r="U95" i="22"/>
  <c r="Q95" i="22"/>
  <c r="M95" i="22"/>
  <c r="I108" i="22"/>
  <c r="I112" i="22"/>
  <c r="W115" i="22"/>
  <c r="S115" i="22"/>
  <c r="O115" i="22"/>
  <c r="K115" i="22"/>
  <c r="U114" i="22"/>
  <c r="Q114" i="22"/>
  <c r="M114" i="22"/>
  <c r="W113" i="22"/>
  <c r="S113" i="22"/>
  <c r="O113" i="22"/>
  <c r="K113" i="22"/>
  <c r="U112" i="22"/>
  <c r="Q112" i="22"/>
  <c r="M112" i="22"/>
  <c r="W111" i="22"/>
  <c r="S111" i="22"/>
  <c r="O111" i="22"/>
  <c r="K111" i="22"/>
  <c r="U110" i="22"/>
  <c r="Q110" i="22"/>
  <c r="M110" i="22"/>
  <c r="W109" i="22"/>
  <c r="I16" i="22" s="1"/>
  <c r="S109" i="22"/>
  <c r="O109" i="22"/>
  <c r="K109" i="22"/>
  <c r="U108" i="22"/>
  <c r="Q108" i="22"/>
  <c r="K15" i="22" s="1"/>
  <c r="M108" i="22"/>
  <c r="I118" i="22"/>
  <c r="W118" i="22"/>
  <c r="S118" i="22"/>
  <c r="O118" i="22"/>
  <c r="K118" i="22"/>
  <c r="V126" i="22"/>
  <c r="R126" i="22"/>
  <c r="N126" i="22"/>
  <c r="J126" i="22"/>
  <c r="Q124" i="22"/>
  <c r="W123" i="22"/>
  <c r="O123" i="22"/>
  <c r="U122" i="22"/>
  <c r="M122" i="22"/>
  <c r="W132" i="22"/>
  <c r="O132" i="22"/>
  <c r="U131" i="22"/>
  <c r="M131" i="22"/>
  <c r="K130" i="22"/>
  <c r="Q129" i="22"/>
  <c r="I135" i="22"/>
  <c r="N141" i="22"/>
  <c r="R139" i="22"/>
  <c r="W138" i="22"/>
  <c r="U137" i="22"/>
  <c r="S136" i="22"/>
  <c r="Q135" i="22"/>
  <c r="I160" i="22"/>
  <c r="U167" i="22"/>
  <c r="L166" i="22"/>
  <c r="N164" i="22"/>
  <c r="Q162" i="22"/>
  <c r="T160" i="22"/>
  <c r="J159" i="22"/>
  <c r="M157" i="22"/>
  <c r="P155" i="22"/>
  <c r="R153" i="22"/>
  <c r="R150" i="22"/>
  <c r="K147" i="22"/>
  <c r="W164" i="22"/>
  <c r="V144" i="22"/>
  <c r="V171" i="22"/>
  <c r="L182" i="22"/>
  <c r="L108" i="22"/>
  <c r="T119" i="22"/>
  <c r="J26" i="22" s="1"/>
  <c r="P119" i="22"/>
  <c r="K26" i="22" s="1"/>
  <c r="L119" i="22"/>
  <c r="V118" i="22"/>
  <c r="R118" i="22"/>
  <c r="N118" i="22"/>
  <c r="L25" i="22" s="1"/>
  <c r="J118" i="22"/>
  <c r="U126" i="22"/>
  <c r="Q126" i="22"/>
  <c r="M126" i="22"/>
  <c r="V123" i="22"/>
  <c r="I30" i="22" s="1"/>
  <c r="N123" i="22"/>
  <c r="T131" i="22"/>
  <c r="L131" i="22"/>
  <c r="P129" i="22"/>
  <c r="I141" i="22"/>
  <c r="M141" i="22"/>
  <c r="S140" i="22"/>
  <c r="K140" i="22"/>
  <c r="Q139" i="22"/>
  <c r="S138" i="22"/>
  <c r="O136" i="22"/>
  <c r="R165" i="22"/>
  <c r="N160" i="22"/>
  <c r="Q158" i="22"/>
  <c r="J155" i="22"/>
  <c r="M153" i="22"/>
  <c r="S149" i="22"/>
  <c r="V160" i="22"/>
  <c r="U177" i="22"/>
  <c r="P174" i="22"/>
  <c r="M171" i="22"/>
  <c r="S129" i="22"/>
  <c r="S131" i="22"/>
  <c r="V135" i="22"/>
  <c r="V137" i="22"/>
  <c r="V136" i="22"/>
  <c r="V138" i="22"/>
  <c r="V140" i="22"/>
  <c r="U144" i="22"/>
  <c r="U145" i="22"/>
  <c r="U146" i="22"/>
  <c r="U147" i="22"/>
  <c r="U148" i="22"/>
  <c r="U149" i="22"/>
  <c r="U150" i="22"/>
  <c r="U151" i="22"/>
  <c r="U152" i="22"/>
  <c r="U156" i="22"/>
  <c r="U160" i="22"/>
  <c r="U164" i="22"/>
  <c r="U153" i="22"/>
  <c r="U157" i="22"/>
  <c r="U161" i="22"/>
  <c r="U165" i="22"/>
  <c r="U154" i="22"/>
  <c r="U158" i="22"/>
  <c r="U162" i="22"/>
  <c r="U166" i="22"/>
  <c r="I173" i="22"/>
  <c r="I177" i="22"/>
  <c r="I174" i="22"/>
  <c r="I170" i="22"/>
  <c r="I175" i="22"/>
  <c r="I171" i="22"/>
  <c r="I172" i="22"/>
  <c r="I176" i="22"/>
  <c r="L173" i="22"/>
  <c r="L171" i="22"/>
  <c r="L175" i="22"/>
  <c r="L176" i="22"/>
  <c r="L177" i="22"/>
  <c r="L172" i="22"/>
  <c r="L174" i="22"/>
  <c r="L170" i="22"/>
  <c r="S180" i="22"/>
  <c r="S182" i="22"/>
  <c r="J89" i="22" s="1"/>
  <c r="S181" i="22"/>
  <c r="K181" i="22"/>
  <c r="H119" i="22"/>
  <c r="H148" i="22"/>
  <c r="H156" i="22"/>
  <c r="H164" i="22"/>
  <c r="W122" i="22"/>
  <c r="W124" i="22"/>
  <c r="S122" i="22"/>
  <c r="S124" i="22"/>
  <c r="O122" i="22"/>
  <c r="O124" i="22"/>
  <c r="K122" i="22"/>
  <c r="K124" i="22"/>
  <c r="V129" i="22"/>
  <c r="I36" i="22" s="1"/>
  <c r="V131" i="22"/>
  <c r="R129" i="22"/>
  <c r="R131" i="22"/>
  <c r="N129" i="22"/>
  <c r="N131" i="22"/>
  <c r="J129" i="22"/>
  <c r="J131" i="22"/>
  <c r="U136" i="22"/>
  <c r="U138" i="22"/>
  <c r="U140" i="22"/>
  <c r="Q136" i="22"/>
  <c r="Q138" i="22"/>
  <c r="Q140" i="22"/>
  <c r="M136" i="22"/>
  <c r="M138" i="22"/>
  <c r="M140" i="22"/>
  <c r="I145" i="22"/>
  <c r="I149" i="22"/>
  <c r="I153" i="22"/>
  <c r="I157" i="22"/>
  <c r="I161" i="22"/>
  <c r="I165" i="22"/>
  <c r="I146" i="22"/>
  <c r="I150" i="22"/>
  <c r="I154" i="22"/>
  <c r="I158" i="22"/>
  <c r="I162" i="22"/>
  <c r="I166" i="22"/>
  <c r="I147" i="22"/>
  <c r="I151" i="22"/>
  <c r="I155" i="22"/>
  <c r="I159" i="22"/>
  <c r="I163" i="22"/>
  <c r="I167" i="22"/>
  <c r="T144" i="22"/>
  <c r="T145" i="22"/>
  <c r="T146" i="22"/>
  <c r="T147" i="22"/>
  <c r="T148" i="22"/>
  <c r="T149" i="22"/>
  <c r="T150" i="22"/>
  <c r="T151" i="22"/>
  <c r="T152" i="22"/>
  <c r="T153" i="22"/>
  <c r="T157" i="22"/>
  <c r="T161" i="22"/>
  <c r="T165" i="22"/>
  <c r="T154" i="22"/>
  <c r="T158" i="22"/>
  <c r="T162" i="22"/>
  <c r="T166" i="22"/>
  <c r="T155" i="22"/>
  <c r="T159" i="22"/>
  <c r="T163" i="22"/>
  <c r="T167" i="22"/>
  <c r="P144" i="22"/>
  <c r="P145" i="22"/>
  <c r="P146" i="22"/>
  <c r="P147" i="22"/>
  <c r="P148" i="22"/>
  <c r="P149" i="22"/>
  <c r="P150" i="22"/>
  <c r="P151" i="22"/>
  <c r="P152" i="22"/>
  <c r="P156" i="22"/>
  <c r="P160" i="22"/>
  <c r="P164" i="22"/>
  <c r="P153" i="22"/>
  <c r="P157" i="22"/>
  <c r="P161" i="22"/>
  <c r="P165" i="22"/>
  <c r="P154" i="22"/>
  <c r="P158" i="22"/>
  <c r="P162" i="22"/>
  <c r="P166" i="22"/>
  <c r="L144" i="22"/>
  <c r="L145" i="22"/>
  <c r="L146" i="22"/>
  <c r="L147" i="22"/>
  <c r="L148" i="22"/>
  <c r="L149" i="22"/>
  <c r="L150" i="22"/>
  <c r="L151" i="22"/>
  <c r="L152" i="22"/>
  <c r="L153" i="22"/>
  <c r="L155" i="22"/>
  <c r="L159" i="22"/>
  <c r="L163" i="22"/>
  <c r="L167" i="22"/>
  <c r="L156" i="22"/>
  <c r="L160" i="22"/>
  <c r="L164" i="22"/>
  <c r="L157" i="22"/>
  <c r="L161" i="22"/>
  <c r="L165" i="22"/>
  <c r="W171" i="22"/>
  <c r="W176" i="22"/>
  <c r="W173" i="22"/>
  <c r="W177" i="22"/>
  <c r="W170" i="22"/>
  <c r="W172" i="22"/>
  <c r="W174" i="22"/>
  <c r="S171" i="22"/>
  <c r="S175" i="22"/>
  <c r="S176" i="22"/>
  <c r="S177" i="22"/>
  <c r="S172" i="22"/>
  <c r="S174" i="22"/>
  <c r="S170" i="22"/>
  <c r="O171" i="22"/>
  <c r="O175" i="22"/>
  <c r="O176" i="22"/>
  <c r="O177" i="22"/>
  <c r="O170" i="22"/>
  <c r="O172" i="22"/>
  <c r="O173" i="22"/>
  <c r="O174" i="22"/>
  <c r="K171" i="22"/>
  <c r="K175" i="22"/>
  <c r="K176" i="22"/>
  <c r="K177" i="22"/>
  <c r="K172" i="22"/>
  <c r="K174" i="22"/>
  <c r="K170" i="22"/>
  <c r="K173" i="22"/>
  <c r="V180" i="22"/>
  <c r="V182" i="22"/>
  <c r="V181" i="22"/>
  <c r="R180" i="22"/>
  <c r="R181" i="22"/>
  <c r="N180" i="22"/>
  <c r="N182" i="22"/>
  <c r="N181" i="22"/>
  <c r="J180" i="22"/>
  <c r="J182" i="22"/>
  <c r="J181" i="22"/>
  <c r="I103" i="22"/>
  <c r="I99" i="22"/>
  <c r="U104" i="22"/>
  <c r="Q104" i="22"/>
  <c r="M104" i="22"/>
  <c r="U102" i="22"/>
  <c r="Q102" i="22"/>
  <c r="M102" i="22"/>
  <c r="U100" i="22"/>
  <c r="Q100" i="22"/>
  <c r="M100" i="22"/>
  <c r="U98" i="22"/>
  <c r="Q98" i="22"/>
  <c r="M98" i="22"/>
  <c r="I114" i="22"/>
  <c r="I110" i="22"/>
  <c r="U115" i="22"/>
  <c r="Q115" i="22"/>
  <c r="M115" i="22"/>
  <c r="W114" i="22"/>
  <c r="S114" i="22"/>
  <c r="O114" i="22"/>
  <c r="K114" i="22"/>
  <c r="U113" i="22"/>
  <c r="Q113" i="22"/>
  <c r="M113" i="22"/>
  <c r="W112" i="22"/>
  <c r="S112" i="22"/>
  <c r="O112" i="22"/>
  <c r="K112" i="22"/>
  <c r="U111" i="22"/>
  <c r="Q111" i="22"/>
  <c r="M111" i="22"/>
  <c r="W110" i="22"/>
  <c r="S110" i="22"/>
  <c r="O110" i="22"/>
  <c r="K110" i="22"/>
  <c r="U124" i="22"/>
  <c r="M124" i="22"/>
  <c r="S123" i="22"/>
  <c r="K123" i="22"/>
  <c r="Q122" i="22"/>
  <c r="I129" i="22"/>
  <c r="S132" i="22"/>
  <c r="W130" i="22"/>
  <c r="O130" i="22"/>
  <c r="R141" i="22"/>
  <c r="J141" i="22"/>
  <c r="V139" i="22"/>
  <c r="O138" i="22"/>
  <c r="M137" i="22"/>
  <c r="K136" i="22"/>
  <c r="I144" i="22"/>
  <c r="I152" i="22"/>
  <c r="M165" i="22"/>
  <c r="P163" i="22"/>
  <c r="R161" i="22"/>
  <c r="U159" i="22"/>
  <c r="L158" i="22"/>
  <c r="N156" i="22"/>
  <c r="N145" i="22"/>
  <c r="S173" i="22"/>
  <c r="P170" i="22"/>
  <c r="K129" i="22"/>
  <c r="K131" i="22"/>
  <c r="N135" i="22"/>
  <c r="N137" i="22"/>
  <c r="N136" i="22"/>
  <c r="N138" i="22"/>
  <c r="N140" i="22"/>
  <c r="Q144" i="22"/>
  <c r="Q145" i="22"/>
  <c r="Q146" i="22"/>
  <c r="Q147" i="22"/>
  <c r="Q148" i="22"/>
  <c r="Q149" i="22"/>
  <c r="Q150" i="22"/>
  <c r="Q151" i="22"/>
  <c r="Q152" i="22"/>
  <c r="Q155" i="22"/>
  <c r="Q159" i="22"/>
  <c r="Q163" i="22"/>
  <c r="Q167" i="22"/>
  <c r="Q156" i="22"/>
  <c r="Q160" i="22"/>
  <c r="Q164" i="22"/>
  <c r="Q153" i="22"/>
  <c r="Q157" i="22"/>
  <c r="Q161" i="22"/>
  <c r="Q165" i="22"/>
  <c r="T171" i="22"/>
  <c r="T175" i="22"/>
  <c r="T176" i="22"/>
  <c r="T177" i="22"/>
  <c r="T173" i="22"/>
  <c r="T174" i="22"/>
  <c r="T170" i="22"/>
  <c r="O180" i="22"/>
  <c r="O182" i="22"/>
  <c r="V122" i="22"/>
  <c r="V124" i="22"/>
  <c r="R122" i="22"/>
  <c r="R124" i="22"/>
  <c r="N122" i="22"/>
  <c r="N124" i="22"/>
  <c r="J122" i="22"/>
  <c r="J124" i="22"/>
  <c r="U130" i="22"/>
  <c r="U132" i="22"/>
  <c r="Q130" i="22"/>
  <c r="Q132" i="22"/>
  <c r="M130" i="22"/>
  <c r="M132" i="22"/>
  <c r="I139" i="22"/>
  <c r="I136" i="22"/>
  <c r="S43" i="22" s="1"/>
  <c r="I140" i="22"/>
  <c r="T136" i="22"/>
  <c r="T138" i="22"/>
  <c r="T135" i="22"/>
  <c r="T137" i="22"/>
  <c r="T139" i="22"/>
  <c r="T141" i="22"/>
  <c r="P136" i="22"/>
  <c r="P138" i="22"/>
  <c r="P135" i="22"/>
  <c r="P137" i="22"/>
  <c r="P139" i="22"/>
  <c r="P141" i="22"/>
  <c r="L136" i="22"/>
  <c r="L138" i="22"/>
  <c r="L135" i="22"/>
  <c r="L137" i="22"/>
  <c r="L139" i="22"/>
  <c r="L141" i="22"/>
  <c r="W145" i="22"/>
  <c r="W147" i="22"/>
  <c r="W149" i="22"/>
  <c r="W151" i="22"/>
  <c r="W153" i="22"/>
  <c r="W155" i="22"/>
  <c r="W157" i="22"/>
  <c r="W159" i="22"/>
  <c r="W161" i="22"/>
  <c r="W163" i="22"/>
  <c r="W165" i="22"/>
  <c r="W167" i="22"/>
  <c r="W144" i="22"/>
  <c r="W150" i="22"/>
  <c r="W160" i="22"/>
  <c r="W166" i="22"/>
  <c r="W146" i="22"/>
  <c r="W156" i="22"/>
  <c r="W162" i="22"/>
  <c r="W152" i="22"/>
  <c r="W158" i="22"/>
  <c r="S153" i="22"/>
  <c r="S154" i="22"/>
  <c r="S155" i="22"/>
  <c r="S156" i="22"/>
  <c r="S157" i="22"/>
  <c r="S158" i="22"/>
  <c r="S159" i="22"/>
  <c r="S160" i="22"/>
  <c r="S161" i="22"/>
  <c r="S162" i="22"/>
  <c r="S163" i="22"/>
  <c r="S164" i="22"/>
  <c r="S165" i="22"/>
  <c r="S166" i="22"/>
  <c r="S167" i="22"/>
  <c r="S150" i="22"/>
  <c r="S151" i="22"/>
  <c r="S144" i="22"/>
  <c r="S145" i="22"/>
  <c r="S152" i="22"/>
  <c r="S146" i="22"/>
  <c r="S147" i="22"/>
  <c r="O153" i="22"/>
  <c r="O154" i="22"/>
  <c r="O155" i="22"/>
  <c r="O156" i="22"/>
  <c r="O157" i="22"/>
  <c r="O158" i="22"/>
  <c r="O159" i="22"/>
  <c r="O160" i="22"/>
  <c r="O161" i="22"/>
  <c r="O162" i="22"/>
  <c r="O163" i="22"/>
  <c r="O164" i="22"/>
  <c r="O165" i="22"/>
  <c r="O166" i="22"/>
  <c r="O167" i="22"/>
  <c r="O145" i="22"/>
  <c r="O146" i="22"/>
  <c r="O147" i="22"/>
  <c r="O148" i="22"/>
  <c r="O149" i="22"/>
  <c r="O150" i="22"/>
  <c r="K154" i="22"/>
  <c r="K155" i="22"/>
  <c r="K156" i="22"/>
  <c r="K157" i="22"/>
  <c r="K158" i="22"/>
  <c r="K159" i="22"/>
  <c r="K160" i="22"/>
  <c r="K161" i="22"/>
  <c r="K162" i="22"/>
  <c r="K163" i="22"/>
  <c r="K164" i="22"/>
  <c r="K165" i="22"/>
  <c r="K166" i="22"/>
  <c r="K148" i="22"/>
  <c r="K149" i="22"/>
  <c r="K150" i="22"/>
  <c r="K151" i="22"/>
  <c r="K144" i="22"/>
  <c r="K145" i="22"/>
  <c r="K152" i="22"/>
  <c r="K153" i="22"/>
  <c r="V177" i="22"/>
  <c r="V170" i="22"/>
  <c r="V172" i="22"/>
  <c r="V174" i="22"/>
  <c r="V175" i="22"/>
  <c r="R177" i="22"/>
  <c r="R170" i="22"/>
  <c r="R172" i="22"/>
  <c r="R174" i="22"/>
  <c r="R171" i="22"/>
  <c r="R175" i="22"/>
  <c r="R176" i="22"/>
  <c r="N177" i="22"/>
  <c r="N170" i="22"/>
  <c r="N172" i="22"/>
  <c r="N174" i="22"/>
  <c r="N173" i="22"/>
  <c r="N171" i="22"/>
  <c r="N176" i="22"/>
  <c r="J170" i="22"/>
  <c r="J172" i="22"/>
  <c r="J171" i="22"/>
  <c r="J175" i="22"/>
  <c r="U181" i="22"/>
  <c r="Q181" i="22"/>
  <c r="M181" i="22"/>
  <c r="M180" i="22"/>
  <c r="I95" i="22"/>
  <c r="I102" i="22"/>
  <c r="V105" i="22"/>
  <c r="R105" i="22"/>
  <c r="N105" i="22"/>
  <c r="J105" i="22"/>
  <c r="T104" i="22"/>
  <c r="P104" i="22"/>
  <c r="L104" i="22"/>
  <c r="V103" i="22"/>
  <c r="R103" i="22"/>
  <c r="N103" i="22"/>
  <c r="J103" i="22"/>
  <c r="T102" i="22"/>
  <c r="P102" i="22"/>
  <c r="L102" i="22"/>
  <c r="V101" i="22"/>
  <c r="R101" i="22"/>
  <c r="N101" i="22"/>
  <c r="L8" i="22" s="1"/>
  <c r="J101" i="22"/>
  <c r="T100" i="22"/>
  <c r="J7" i="22" s="1"/>
  <c r="P100" i="22"/>
  <c r="L100" i="22"/>
  <c r="V99" i="22"/>
  <c r="R99" i="22"/>
  <c r="N99" i="22"/>
  <c r="J99" i="22"/>
  <c r="T98" i="22"/>
  <c r="P98" i="22"/>
  <c r="L98" i="22"/>
  <c r="V97" i="22"/>
  <c r="R97" i="22"/>
  <c r="N97" i="22"/>
  <c r="J97" i="22"/>
  <c r="I113" i="22"/>
  <c r="T115" i="22"/>
  <c r="P115" i="22"/>
  <c r="L115" i="22"/>
  <c r="T113" i="22"/>
  <c r="P113" i="22"/>
  <c r="L113" i="22"/>
  <c r="T111" i="22"/>
  <c r="P111" i="22"/>
  <c r="L111" i="22"/>
  <c r="W126" i="22"/>
  <c r="S126" i="22"/>
  <c r="O126" i="22"/>
  <c r="K126" i="22"/>
  <c r="U125" i="22"/>
  <c r="Q125" i="22"/>
  <c r="R123" i="22"/>
  <c r="J123" i="22"/>
  <c r="I132" i="22"/>
  <c r="R132" i="22"/>
  <c r="J132" i="22"/>
  <c r="P131" i="22"/>
  <c r="V130" i="22"/>
  <c r="N130" i="22"/>
  <c r="T129" i="22"/>
  <c r="L129" i="22"/>
  <c r="I137" i="22"/>
  <c r="Q141" i="22"/>
  <c r="W140" i="22"/>
  <c r="O140" i="22"/>
  <c r="U139" i="22"/>
  <c r="M139" i="22"/>
  <c r="K138" i="22"/>
  <c r="W136" i="22"/>
  <c r="U135" i="22"/>
  <c r="I164" i="22"/>
  <c r="I148" i="22"/>
  <c r="Q166" i="22"/>
  <c r="T164" i="22"/>
  <c r="J163" i="22"/>
  <c r="M161" i="22"/>
  <c r="P159" i="22"/>
  <c r="R157" i="22"/>
  <c r="U155" i="22"/>
  <c r="L154" i="22"/>
  <c r="O151" i="22"/>
  <c r="J148" i="22"/>
  <c r="O144" i="22"/>
  <c r="W148" i="22"/>
  <c r="M176" i="22"/>
  <c r="T172" i="22"/>
  <c r="U182" i="22"/>
  <c r="H109" i="21"/>
  <c r="H119" i="21"/>
  <c r="H137" i="21"/>
  <c r="H141" i="21"/>
  <c r="H143" i="21"/>
  <c r="H148" i="21"/>
  <c r="H156" i="21"/>
  <c r="H100" i="21"/>
  <c r="H110" i="21"/>
  <c r="H142" i="21"/>
  <c r="H104" i="21"/>
  <c r="H106" i="21"/>
  <c r="H139" i="21"/>
  <c r="H144" i="21"/>
  <c r="H146" i="21"/>
  <c r="H155" i="21"/>
  <c r="H160" i="21"/>
  <c r="H107" i="21"/>
  <c r="H120" i="21"/>
  <c r="H138" i="21"/>
  <c r="H147" i="21"/>
  <c r="H152" i="21"/>
  <c r="H154" i="21"/>
  <c r="G92" i="21"/>
  <c r="F92" i="21"/>
  <c r="G91" i="21"/>
  <c r="F91" i="21"/>
  <c r="G90" i="21"/>
  <c r="F90" i="21"/>
  <c r="G89" i="21"/>
  <c r="F89" i="21"/>
  <c r="G88" i="21"/>
  <c r="F88" i="21"/>
  <c r="G87" i="21"/>
  <c r="F87" i="21"/>
  <c r="G86" i="21"/>
  <c r="F86" i="21"/>
  <c r="G85" i="21"/>
  <c r="F85" i="21"/>
  <c r="G84" i="21"/>
  <c r="F84" i="21"/>
  <c r="G83" i="21"/>
  <c r="F83" i="21"/>
  <c r="G82" i="21"/>
  <c r="F82" i="21"/>
  <c r="G79" i="21"/>
  <c r="F79" i="21"/>
  <c r="G78" i="21"/>
  <c r="F78" i="21"/>
  <c r="G77" i="21"/>
  <c r="F77" i="21"/>
  <c r="G76" i="21"/>
  <c r="F76" i="21"/>
  <c r="G75" i="21"/>
  <c r="F75" i="21"/>
  <c r="G74" i="21"/>
  <c r="F74" i="21"/>
  <c r="G73" i="21"/>
  <c r="F73" i="21"/>
  <c r="G72" i="21"/>
  <c r="F72" i="21"/>
  <c r="G71" i="21"/>
  <c r="F71" i="21"/>
  <c r="G70" i="21"/>
  <c r="F70" i="21"/>
  <c r="G69" i="21"/>
  <c r="F69" i="21"/>
  <c r="G68" i="21"/>
  <c r="F68" i="21"/>
  <c r="G67" i="21"/>
  <c r="F67" i="21"/>
  <c r="G66" i="21"/>
  <c r="F66" i="21"/>
  <c r="G65" i="21"/>
  <c r="F65" i="21"/>
  <c r="G64" i="21"/>
  <c r="F64" i="21"/>
  <c r="G63" i="21"/>
  <c r="F63" i="21"/>
  <c r="G62" i="21"/>
  <c r="F62" i="21"/>
  <c r="G61" i="21"/>
  <c r="F61" i="21"/>
  <c r="G60" i="21"/>
  <c r="F60" i="21"/>
  <c r="G59" i="21"/>
  <c r="F59" i="21"/>
  <c r="G58" i="21"/>
  <c r="F58" i="21"/>
  <c r="G57" i="21"/>
  <c r="F57" i="21"/>
  <c r="G56" i="21"/>
  <c r="F56" i="21"/>
  <c r="K32" i="22" l="1"/>
  <c r="L17" i="22"/>
  <c r="R42" i="22"/>
  <c r="M22" i="22"/>
  <c r="M7" i="22"/>
  <c r="M29" i="23"/>
  <c r="S44" i="23"/>
  <c r="S85" i="23"/>
  <c r="Q89" i="22"/>
  <c r="P30" i="23"/>
  <c r="R72" i="23"/>
  <c r="L44" i="23"/>
  <c r="P10" i="23"/>
  <c r="L59" i="23"/>
  <c r="P60" i="23"/>
  <c r="K13" i="23"/>
  <c r="I26" i="23"/>
  <c r="R60" i="23"/>
  <c r="Q62" i="23"/>
  <c r="L60" i="23"/>
  <c r="K45" i="23"/>
  <c r="O23" i="23"/>
  <c r="K38" i="23"/>
  <c r="I46" i="23"/>
  <c r="R44" i="23"/>
  <c r="M46" i="23"/>
  <c r="I44" i="23"/>
  <c r="L46" i="23"/>
  <c r="Q47" i="23"/>
  <c r="Q45" i="23"/>
  <c r="J44" i="23"/>
  <c r="P44" i="23"/>
  <c r="L47" i="23"/>
  <c r="R47" i="23"/>
  <c r="O45" i="23"/>
  <c r="I45" i="23"/>
  <c r="O47" i="23"/>
  <c r="I47" i="23"/>
  <c r="O46" i="23"/>
  <c r="K44" i="23"/>
  <c r="Q44" i="23"/>
  <c r="L45" i="23"/>
  <c r="R45" i="23"/>
  <c r="M45" i="23"/>
  <c r="S45" i="23"/>
  <c r="M47" i="23"/>
  <c r="S47" i="23"/>
  <c r="O44" i="23"/>
  <c r="S46" i="23"/>
  <c r="R46" i="23"/>
  <c r="K47" i="23"/>
  <c r="R51" i="23"/>
  <c r="J46" i="23"/>
  <c r="P46" i="23"/>
  <c r="K46" i="23"/>
  <c r="Q46" i="23"/>
  <c r="P45" i="23"/>
  <c r="J45" i="23"/>
  <c r="P47" i="23"/>
  <c r="J47" i="23"/>
  <c r="I74" i="23"/>
  <c r="I59" i="23"/>
  <c r="J3" i="23"/>
  <c r="R61" i="23"/>
  <c r="R68" i="23"/>
  <c r="I29" i="23"/>
  <c r="O26" i="23"/>
  <c r="R59" i="23"/>
  <c r="P25" i="23"/>
  <c r="R10" i="23"/>
  <c r="K12" i="23"/>
  <c r="P3" i="23"/>
  <c r="O79" i="23"/>
  <c r="O65" i="23"/>
  <c r="S26" i="23"/>
  <c r="Q38" i="23"/>
  <c r="P79" i="23"/>
  <c r="J10" i="23"/>
  <c r="P32" i="23"/>
  <c r="L61" i="23"/>
  <c r="O86" i="23"/>
  <c r="Q85" i="23"/>
  <c r="K62" i="23"/>
  <c r="O84" i="23"/>
  <c r="I84" i="23"/>
  <c r="J30" i="23"/>
  <c r="M67" i="23"/>
  <c r="S71" i="22"/>
  <c r="J32" i="22"/>
  <c r="J2" i="22"/>
  <c r="S63" i="22"/>
  <c r="O70" i="22"/>
  <c r="S16" i="22"/>
  <c r="J3" i="22"/>
  <c r="P48" i="22"/>
  <c r="R47" i="22"/>
  <c r="L19" i="22"/>
  <c r="L2" i="22"/>
  <c r="I3" i="22"/>
  <c r="M3" i="22"/>
  <c r="L21" i="22"/>
  <c r="M5" i="22"/>
  <c r="I18" i="23"/>
  <c r="K85" i="23"/>
  <c r="L10" i="23"/>
  <c r="J60" i="23"/>
  <c r="L68" i="23"/>
  <c r="M51" i="23"/>
  <c r="L35" i="23"/>
  <c r="P26" i="23"/>
  <c r="I67" i="23"/>
  <c r="J32" i="23"/>
  <c r="K2" i="23"/>
  <c r="J79" i="23"/>
  <c r="O59" i="23"/>
  <c r="R23" i="23"/>
  <c r="L23" i="23"/>
  <c r="L80" i="23"/>
  <c r="R80" i="23"/>
  <c r="K68" i="23"/>
  <c r="Q68" i="23"/>
  <c r="Q59" i="23"/>
  <c r="K59" i="23"/>
  <c r="I4" i="23"/>
  <c r="O4" i="23"/>
  <c r="K57" i="23"/>
  <c r="Q57" i="23"/>
  <c r="P9" i="23"/>
  <c r="J9" i="23"/>
  <c r="M6" i="23"/>
  <c r="S6" i="23"/>
  <c r="P35" i="23"/>
  <c r="J35" i="23"/>
  <c r="S30" i="23"/>
  <c r="M30" i="23"/>
  <c r="J15" i="23"/>
  <c r="P15" i="23"/>
  <c r="M79" i="23"/>
  <c r="S79" i="23"/>
  <c r="P65" i="23"/>
  <c r="J65" i="23"/>
  <c r="L32" i="23"/>
  <c r="R32" i="23"/>
  <c r="S22" i="23"/>
  <c r="M22" i="23"/>
  <c r="P18" i="23"/>
  <c r="J18" i="23"/>
  <c r="Q10" i="23"/>
  <c r="K10" i="23"/>
  <c r="S51" i="23"/>
  <c r="R35" i="23"/>
  <c r="P84" i="23"/>
  <c r="J84" i="23"/>
  <c r="O49" i="23"/>
  <c r="I49" i="23"/>
  <c r="O57" i="23"/>
  <c r="I57" i="23"/>
  <c r="R57" i="23"/>
  <c r="L57" i="23"/>
  <c r="K39" i="23"/>
  <c r="Q39" i="23"/>
  <c r="K36" i="23"/>
  <c r="Q36" i="23"/>
  <c r="M40" i="23"/>
  <c r="S40" i="23"/>
  <c r="S37" i="23"/>
  <c r="M37" i="23"/>
  <c r="K32" i="23"/>
  <c r="Q32" i="23"/>
  <c r="K26" i="23"/>
  <c r="Q26" i="23"/>
  <c r="I10" i="23"/>
  <c r="O10" i="23"/>
  <c r="P6" i="23"/>
  <c r="J6" i="23"/>
  <c r="L5" i="23"/>
  <c r="R5" i="23"/>
  <c r="R74" i="23"/>
  <c r="L74" i="23"/>
  <c r="L22" i="23"/>
  <c r="R22" i="23"/>
  <c r="L51" i="23"/>
  <c r="P38" i="23"/>
  <c r="J38" i="23"/>
  <c r="I6" i="23"/>
  <c r="O6" i="23"/>
  <c r="M31" i="23"/>
  <c r="S31" i="23"/>
  <c r="P11" i="23"/>
  <c r="J11" i="23"/>
  <c r="R29" i="23"/>
  <c r="L29" i="23"/>
  <c r="K84" i="23"/>
  <c r="Q84" i="23"/>
  <c r="J57" i="23"/>
  <c r="P57" i="23"/>
  <c r="M59" i="23"/>
  <c r="S59" i="23"/>
  <c r="R36" i="23"/>
  <c r="L36" i="23"/>
  <c r="P31" i="23"/>
  <c r="J31" i="23"/>
  <c r="P85" i="23"/>
  <c r="J85" i="23"/>
  <c r="O53" i="23"/>
  <c r="I53" i="23"/>
  <c r="I55" i="23"/>
  <c r="O55" i="23"/>
  <c r="O39" i="23"/>
  <c r="I39" i="23"/>
  <c r="Q35" i="23"/>
  <c r="K35" i="23"/>
  <c r="Q37" i="23"/>
  <c r="K37" i="23"/>
  <c r="M38" i="23"/>
  <c r="S38" i="23"/>
  <c r="O24" i="23"/>
  <c r="I24" i="23"/>
  <c r="K24" i="23"/>
  <c r="Q24" i="23"/>
  <c r="Q23" i="23"/>
  <c r="K23" i="23"/>
  <c r="I15" i="23"/>
  <c r="O15" i="23"/>
  <c r="I13" i="23"/>
  <c r="O13" i="23"/>
  <c r="R9" i="23"/>
  <c r="L9" i="23"/>
  <c r="R13" i="23"/>
  <c r="L13" i="23"/>
  <c r="P4" i="23"/>
  <c r="J4" i="23"/>
  <c r="R2" i="23"/>
  <c r="L2" i="23"/>
  <c r="O3" i="23"/>
  <c r="I3" i="23"/>
  <c r="Q55" i="23"/>
  <c r="K55" i="23"/>
  <c r="K65" i="23"/>
  <c r="Q65" i="23"/>
  <c r="O30" i="23"/>
  <c r="I30" i="23"/>
  <c r="R26" i="23"/>
  <c r="L26" i="23"/>
  <c r="K18" i="23"/>
  <c r="Q18" i="23"/>
  <c r="S3" i="23"/>
  <c r="M3" i="23"/>
  <c r="P36" i="23"/>
  <c r="J36" i="23"/>
  <c r="P14" i="23"/>
  <c r="J14" i="23"/>
  <c r="I65" i="23"/>
  <c r="R30" i="23"/>
  <c r="L30" i="23"/>
  <c r="J26" i="23"/>
  <c r="Q15" i="23"/>
  <c r="K15" i="23"/>
  <c r="I23" i="23"/>
  <c r="P55" i="23"/>
  <c r="J55" i="23"/>
  <c r="P59" i="23"/>
  <c r="J59" i="23"/>
  <c r="S49" i="23"/>
  <c r="M49" i="23"/>
  <c r="S53" i="23"/>
  <c r="M53" i="23"/>
  <c r="R40" i="23"/>
  <c r="L40" i="23"/>
  <c r="R37" i="23"/>
  <c r="L37" i="23"/>
  <c r="P24" i="23"/>
  <c r="J24" i="23"/>
  <c r="S24" i="23"/>
  <c r="M24" i="23"/>
  <c r="M23" i="23"/>
  <c r="S23" i="23"/>
  <c r="R18" i="23"/>
  <c r="L18" i="23"/>
  <c r="K11" i="23"/>
  <c r="Q11" i="23"/>
  <c r="S11" i="23"/>
  <c r="M11" i="23"/>
  <c r="S12" i="23"/>
  <c r="M12" i="23"/>
  <c r="K3" i="23"/>
  <c r="Q3" i="23"/>
  <c r="O67" i="23"/>
  <c r="R84" i="23"/>
  <c r="L84" i="23"/>
  <c r="Q79" i="23"/>
  <c r="K79" i="23"/>
  <c r="I62" i="23"/>
  <c r="O62" i="23"/>
  <c r="O60" i="23"/>
  <c r="I60" i="23"/>
  <c r="R49" i="23"/>
  <c r="L49" i="23"/>
  <c r="I35" i="23"/>
  <c r="O35" i="23"/>
  <c r="K40" i="23"/>
  <c r="Q40" i="23"/>
  <c r="S36" i="23"/>
  <c r="M36" i="23"/>
  <c r="K30" i="23"/>
  <c r="Q30" i="23"/>
  <c r="O22" i="23"/>
  <c r="I22" i="23"/>
  <c r="Q25" i="23"/>
  <c r="K25" i="23"/>
  <c r="O11" i="23"/>
  <c r="I11" i="23"/>
  <c r="O12" i="23"/>
  <c r="I12" i="23"/>
  <c r="R11" i="23"/>
  <c r="L11" i="23"/>
  <c r="R12" i="23"/>
  <c r="L12" i="23"/>
  <c r="R6" i="23"/>
  <c r="L6" i="23"/>
  <c r="K53" i="23"/>
  <c r="Q53" i="23"/>
  <c r="R25" i="23"/>
  <c r="L25" i="23"/>
  <c r="M4" i="23"/>
  <c r="S4" i="23"/>
  <c r="Q29" i="23"/>
  <c r="K29" i="23"/>
  <c r="J53" i="23"/>
  <c r="P53" i="23"/>
  <c r="J68" i="23"/>
  <c r="P68" i="23"/>
  <c r="S57" i="23"/>
  <c r="M57" i="23"/>
  <c r="S18" i="23"/>
  <c r="M18" i="23"/>
  <c r="M10" i="23"/>
  <c r="S10" i="23"/>
  <c r="R67" i="23"/>
  <c r="L67" i="23"/>
  <c r="Q86" i="23"/>
  <c r="I51" i="23"/>
  <c r="O51" i="23"/>
  <c r="O36" i="23"/>
  <c r="I36" i="23"/>
  <c r="R15" i="23"/>
  <c r="L15" i="23"/>
  <c r="K60" i="23"/>
  <c r="Q60" i="23"/>
  <c r="O32" i="23"/>
  <c r="I32" i="23"/>
  <c r="Q19" i="23"/>
  <c r="K19" i="23"/>
  <c r="P40" i="23"/>
  <c r="J40" i="23"/>
  <c r="I25" i="23"/>
  <c r="O25" i="23"/>
  <c r="P49" i="23"/>
  <c r="J49" i="23"/>
  <c r="P51" i="23"/>
  <c r="J51" i="23"/>
  <c r="M55" i="23"/>
  <c r="S55" i="23"/>
  <c r="L39" i="23"/>
  <c r="R39" i="23"/>
  <c r="J25" i="23"/>
  <c r="P23" i="23"/>
  <c r="J23" i="23"/>
  <c r="R19" i="23"/>
  <c r="L19" i="23"/>
  <c r="K9" i="23"/>
  <c r="Q9" i="23"/>
  <c r="M15" i="23"/>
  <c r="S15" i="23"/>
  <c r="M13" i="23"/>
  <c r="S13" i="23"/>
  <c r="K5" i="23"/>
  <c r="Q5" i="23"/>
  <c r="L55" i="23"/>
  <c r="R55" i="23"/>
  <c r="M35" i="23"/>
  <c r="S35" i="23"/>
  <c r="R3" i="23"/>
  <c r="L3" i="23"/>
  <c r="Q49" i="23"/>
  <c r="K49" i="23"/>
  <c r="S32" i="23"/>
  <c r="M32" i="23"/>
  <c r="R79" i="23"/>
  <c r="L79" i="23"/>
  <c r="Q67" i="23"/>
  <c r="K67" i="23"/>
  <c r="Q51" i="23"/>
  <c r="K51" i="23"/>
  <c r="I31" i="23"/>
  <c r="O31" i="23"/>
  <c r="R24" i="23"/>
  <c r="L24" i="23"/>
  <c r="I2" i="23"/>
  <c r="O2" i="23"/>
  <c r="O5" i="23"/>
  <c r="I5" i="23"/>
  <c r="P39" i="23"/>
  <c r="J39" i="23"/>
  <c r="P37" i="23"/>
  <c r="J37" i="23"/>
  <c r="J41" i="23"/>
  <c r="P41" i="23"/>
  <c r="P12" i="23"/>
  <c r="J12" i="23"/>
  <c r="P13" i="23"/>
  <c r="J13" i="23"/>
  <c r="M2" i="23"/>
  <c r="S2" i="23"/>
  <c r="S5" i="23"/>
  <c r="M5" i="23"/>
  <c r="J29" i="23"/>
  <c r="P29" i="23"/>
  <c r="Q13" i="23"/>
  <c r="M80" i="23"/>
  <c r="S80" i="23"/>
  <c r="P62" i="23"/>
  <c r="J62" i="23"/>
  <c r="P67" i="23"/>
  <c r="J67" i="23"/>
  <c r="S67" i="23"/>
  <c r="S65" i="23"/>
  <c r="M65" i="23"/>
  <c r="S68" i="23"/>
  <c r="M68" i="23"/>
  <c r="R41" i="23"/>
  <c r="L41" i="23"/>
  <c r="R38" i="23"/>
  <c r="L38" i="23"/>
  <c r="R31" i="23"/>
  <c r="L31" i="23"/>
  <c r="P22" i="23"/>
  <c r="J22" i="23"/>
  <c r="S25" i="23"/>
  <c r="P19" i="23"/>
  <c r="J19" i="23"/>
  <c r="M19" i="23"/>
  <c r="S19" i="23"/>
  <c r="K14" i="23"/>
  <c r="Q14" i="23"/>
  <c r="S9" i="23"/>
  <c r="M9" i="23"/>
  <c r="S14" i="23"/>
  <c r="M14" i="23"/>
  <c r="Q6" i="23"/>
  <c r="K6" i="23"/>
  <c r="Q4" i="23"/>
  <c r="K4" i="23"/>
  <c r="Q2" i="23"/>
  <c r="R53" i="23"/>
  <c r="I19" i="23"/>
  <c r="O19" i="23"/>
  <c r="R4" i="23"/>
  <c r="L4" i="23"/>
  <c r="L85" i="23"/>
  <c r="R85" i="23"/>
  <c r="Q80" i="23"/>
  <c r="K80" i="23"/>
  <c r="O68" i="23"/>
  <c r="I68" i="23"/>
  <c r="R65" i="23"/>
  <c r="L65" i="23"/>
  <c r="I40" i="23"/>
  <c r="O40" i="23"/>
  <c r="I38" i="23"/>
  <c r="O38" i="23"/>
  <c r="K41" i="23"/>
  <c r="Q41" i="23"/>
  <c r="S39" i="23"/>
  <c r="M39" i="23"/>
  <c r="S41" i="23"/>
  <c r="M41" i="23"/>
  <c r="Q31" i="23"/>
  <c r="K31" i="23"/>
  <c r="K22" i="23"/>
  <c r="Q22" i="23"/>
  <c r="O9" i="23"/>
  <c r="I9" i="23"/>
  <c r="O14" i="23"/>
  <c r="I14" i="23"/>
  <c r="R14" i="23"/>
  <c r="L14" i="23"/>
  <c r="P2" i="23"/>
  <c r="J2" i="23"/>
  <c r="R73" i="23"/>
  <c r="L73" i="23"/>
  <c r="Q66" i="23"/>
  <c r="K66" i="23"/>
  <c r="Q52" i="23"/>
  <c r="K52" i="23"/>
  <c r="S60" i="23"/>
  <c r="M60" i="23"/>
  <c r="O37" i="23"/>
  <c r="I37" i="23"/>
  <c r="I73" i="23"/>
  <c r="O73" i="23"/>
  <c r="P78" i="23"/>
  <c r="J78" i="23"/>
  <c r="P72" i="23"/>
  <c r="J72" i="23"/>
  <c r="Q73" i="23"/>
  <c r="K73" i="23"/>
  <c r="K74" i="23"/>
  <c r="Q74" i="23"/>
  <c r="S75" i="23"/>
  <c r="M75" i="23"/>
  <c r="O69" i="23"/>
  <c r="I69" i="23"/>
  <c r="O58" i="23"/>
  <c r="I58" i="23"/>
  <c r="J48" i="23"/>
  <c r="P48" i="23"/>
  <c r="J54" i="23"/>
  <c r="P54" i="23"/>
  <c r="R69" i="23"/>
  <c r="L69" i="23"/>
  <c r="R58" i="23"/>
  <c r="L58" i="23"/>
  <c r="S48" i="23"/>
  <c r="M48" i="23"/>
  <c r="S54" i="23"/>
  <c r="M54" i="23"/>
  <c r="M84" i="23"/>
  <c r="S84" i="23"/>
  <c r="R81" i="23"/>
  <c r="L81" i="23"/>
  <c r="Q61" i="23"/>
  <c r="K61" i="23"/>
  <c r="Q48" i="23"/>
  <c r="K48" i="23"/>
  <c r="Q54" i="23"/>
  <c r="K54" i="23"/>
  <c r="S61" i="23"/>
  <c r="M61" i="23"/>
  <c r="O41" i="23"/>
  <c r="I41" i="23"/>
  <c r="I81" i="23"/>
  <c r="O81" i="23"/>
  <c r="P73" i="23"/>
  <c r="J73" i="23"/>
  <c r="P80" i="23"/>
  <c r="J80" i="23"/>
  <c r="Q81" i="23"/>
  <c r="K81" i="23"/>
  <c r="M78" i="23"/>
  <c r="S78" i="23"/>
  <c r="S72" i="23"/>
  <c r="M72" i="23"/>
  <c r="O66" i="23"/>
  <c r="I66" i="23"/>
  <c r="O52" i="23"/>
  <c r="I52" i="23"/>
  <c r="J50" i="23"/>
  <c r="P50" i="23"/>
  <c r="J56" i="23"/>
  <c r="P56" i="23"/>
  <c r="R66" i="23"/>
  <c r="L66" i="23"/>
  <c r="R52" i="23"/>
  <c r="L52" i="23"/>
  <c r="S50" i="23"/>
  <c r="M50" i="23"/>
  <c r="S56" i="23"/>
  <c r="M56" i="23"/>
  <c r="R86" i="23"/>
  <c r="L86" i="23"/>
  <c r="S86" i="23"/>
  <c r="M86" i="23"/>
  <c r="R75" i="23"/>
  <c r="L75" i="23"/>
  <c r="P61" i="23"/>
  <c r="J61" i="23"/>
  <c r="Q50" i="23"/>
  <c r="K50" i="23"/>
  <c r="Q56" i="23"/>
  <c r="K56" i="23"/>
  <c r="I78" i="23"/>
  <c r="O78" i="23"/>
  <c r="O75" i="23"/>
  <c r="I75" i="23"/>
  <c r="P81" i="23"/>
  <c r="J81" i="23"/>
  <c r="P74" i="23"/>
  <c r="J74" i="23"/>
  <c r="K75" i="23"/>
  <c r="Q75" i="23"/>
  <c r="M73" i="23"/>
  <c r="S73" i="23"/>
  <c r="S74" i="23"/>
  <c r="M74" i="23"/>
  <c r="O48" i="23"/>
  <c r="I48" i="23"/>
  <c r="O54" i="23"/>
  <c r="I54" i="23"/>
  <c r="J69" i="23"/>
  <c r="P69" i="23"/>
  <c r="J58" i="23"/>
  <c r="P58" i="23"/>
  <c r="R48" i="23"/>
  <c r="L48" i="23"/>
  <c r="R54" i="23"/>
  <c r="L54" i="23"/>
  <c r="S69" i="23"/>
  <c r="M69" i="23"/>
  <c r="S58" i="23"/>
  <c r="M58" i="23"/>
  <c r="O85" i="23"/>
  <c r="R78" i="23"/>
  <c r="L78" i="23"/>
  <c r="O61" i="23"/>
  <c r="I61" i="23"/>
  <c r="Q69" i="23"/>
  <c r="K69" i="23"/>
  <c r="Q58" i="23"/>
  <c r="K58" i="23"/>
  <c r="O80" i="23"/>
  <c r="I80" i="23"/>
  <c r="O72" i="23"/>
  <c r="I72" i="23"/>
  <c r="P75" i="23"/>
  <c r="J75" i="23"/>
  <c r="Q78" i="23"/>
  <c r="K78" i="23"/>
  <c r="K72" i="23"/>
  <c r="Q72" i="23"/>
  <c r="M81" i="23"/>
  <c r="S81" i="23"/>
  <c r="O50" i="23"/>
  <c r="I50" i="23"/>
  <c r="O56" i="23"/>
  <c r="I56" i="23"/>
  <c r="J66" i="23"/>
  <c r="P66" i="23"/>
  <c r="J52" i="23"/>
  <c r="P52" i="23"/>
  <c r="R50" i="23"/>
  <c r="L50" i="23"/>
  <c r="R56" i="23"/>
  <c r="L56" i="23"/>
  <c r="S66" i="23"/>
  <c r="M66" i="23"/>
  <c r="S52" i="23"/>
  <c r="M52" i="23"/>
  <c r="Q59" i="22"/>
  <c r="I10" i="22"/>
  <c r="O10" i="22"/>
  <c r="L4" i="22"/>
  <c r="R4" i="22"/>
  <c r="J10" i="22"/>
  <c r="P10" i="22"/>
  <c r="R5" i="22"/>
  <c r="L5" i="22"/>
  <c r="O87" i="22"/>
  <c r="P4" i="22"/>
  <c r="J4" i="22"/>
  <c r="J12" i="22"/>
  <c r="P12" i="22"/>
  <c r="O11" i="22"/>
  <c r="I11" i="22"/>
  <c r="S4" i="22"/>
  <c r="M4" i="22"/>
  <c r="R69" i="22"/>
  <c r="K10" i="22"/>
  <c r="Q10" i="22"/>
  <c r="O3" i="22"/>
  <c r="S6" i="22"/>
  <c r="M6" i="22"/>
  <c r="S45" i="22"/>
  <c r="K5" i="22"/>
  <c r="Q5" i="22"/>
  <c r="P11" i="22"/>
  <c r="J11" i="22"/>
  <c r="J9" i="22"/>
  <c r="M10" i="22"/>
  <c r="S10" i="22"/>
  <c r="I6" i="22"/>
  <c r="O6" i="22"/>
  <c r="M12" i="22"/>
  <c r="S12" i="22"/>
  <c r="Q32" i="22"/>
  <c r="R25" i="22"/>
  <c r="O16" i="22"/>
  <c r="K11" i="22"/>
  <c r="Q11" i="22"/>
  <c r="K6" i="22"/>
  <c r="Q6" i="22"/>
  <c r="M11" i="22"/>
  <c r="S11" i="22"/>
  <c r="L6" i="22"/>
  <c r="R6" i="22"/>
  <c r="S5" i="22"/>
  <c r="S39" i="22"/>
  <c r="P6" i="22"/>
  <c r="J6" i="22"/>
  <c r="L11" i="22"/>
  <c r="R11" i="22"/>
  <c r="I87" i="22"/>
  <c r="Q55" i="22"/>
  <c r="I5" i="22"/>
  <c r="O5" i="22"/>
  <c r="P25" i="22"/>
  <c r="M16" i="22"/>
  <c r="I4" i="22"/>
  <c r="O4" i="22"/>
  <c r="I12" i="22"/>
  <c r="O12" i="22"/>
  <c r="Q88" i="22"/>
  <c r="K12" i="22"/>
  <c r="Q12" i="22"/>
  <c r="K4" i="22"/>
  <c r="Q4" i="22"/>
  <c r="Q15" i="22"/>
  <c r="R12" i="22"/>
  <c r="L12" i="22"/>
  <c r="J5" i="22"/>
  <c r="P5" i="22"/>
  <c r="R10" i="22"/>
  <c r="L10" i="22"/>
  <c r="K58" i="22"/>
  <c r="Q58" i="22"/>
  <c r="L9" i="22"/>
  <c r="R9" i="22"/>
  <c r="J83" i="22"/>
  <c r="P83" i="22"/>
  <c r="K54" i="22"/>
  <c r="Q54" i="22"/>
  <c r="K69" i="22"/>
  <c r="Q69" i="22"/>
  <c r="K65" i="22"/>
  <c r="Q65" i="22"/>
  <c r="L61" i="22"/>
  <c r="R61" i="22"/>
  <c r="M55" i="22"/>
  <c r="S55" i="22"/>
  <c r="J30" i="22"/>
  <c r="P30" i="22"/>
  <c r="K33" i="22"/>
  <c r="Q33" i="22"/>
  <c r="M20" i="22"/>
  <c r="S20" i="22"/>
  <c r="L7" i="22"/>
  <c r="R7" i="22"/>
  <c r="J82" i="22"/>
  <c r="P82" i="22"/>
  <c r="J77" i="22"/>
  <c r="P77" i="22"/>
  <c r="K57" i="22"/>
  <c r="Q57" i="22"/>
  <c r="K53" i="22"/>
  <c r="Q53" i="22"/>
  <c r="K72" i="22"/>
  <c r="Q72" i="22"/>
  <c r="K68" i="22"/>
  <c r="Q68" i="22"/>
  <c r="K64" i="22"/>
  <c r="Q64" i="22"/>
  <c r="K60" i="22"/>
  <c r="Q60" i="22"/>
  <c r="L48" i="22"/>
  <c r="R48" i="22"/>
  <c r="L45" i="22"/>
  <c r="R45" i="22"/>
  <c r="M46" i="22"/>
  <c r="S46" i="22"/>
  <c r="J29" i="22"/>
  <c r="P29" i="22"/>
  <c r="K87" i="22"/>
  <c r="Q87" i="22"/>
  <c r="P80" i="22"/>
  <c r="O66" i="22"/>
  <c r="S59" i="22"/>
  <c r="Q45" i="22"/>
  <c r="Q37" i="22"/>
  <c r="O31" i="22"/>
  <c r="K21" i="22"/>
  <c r="Q21" i="22"/>
  <c r="I9" i="22"/>
  <c r="O9" i="22"/>
  <c r="J88" i="22"/>
  <c r="P88" i="22"/>
  <c r="K79" i="22"/>
  <c r="Q79" i="22"/>
  <c r="K82" i="22"/>
  <c r="Q82" i="22"/>
  <c r="R72" i="22"/>
  <c r="L67" i="22"/>
  <c r="R67" i="22"/>
  <c r="L66" i="22"/>
  <c r="R66" i="22"/>
  <c r="L58" i="22"/>
  <c r="R58" i="22"/>
  <c r="L54" i="22"/>
  <c r="R54" i="22"/>
  <c r="S62" i="22"/>
  <c r="S69" i="22"/>
  <c r="M53" i="22"/>
  <c r="S53" i="22"/>
  <c r="S60" i="22"/>
  <c r="J38" i="22"/>
  <c r="P38" i="22"/>
  <c r="R77" i="22"/>
  <c r="R83" i="22"/>
  <c r="S83" i="22"/>
  <c r="S77" i="22"/>
  <c r="O73" i="22"/>
  <c r="O72" i="22"/>
  <c r="I71" i="22"/>
  <c r="O71" i="22"/>
  <c r="O58" i="22"/>
  <c r="O54" i="22"/>
  <c r="P72" i="22"/>
  <c r="L26" i="22"/>
  <c r="R26" i="22"/>
  <c r="R89" i="22"/>
  <c r="P46" i="22"/>
  <c r="P33" i="22"/>
  <c r="O17" i="22"/>
  <c r="Q22" i="22"/>
  <c r="M15" i="22"/>
  <c r="S15" i="22"/>
  <c r="O8" i="22"/>
  <c r="S8" i="22"/>
  <c r="O82" i="22"/>
  <c r="O77" i="22"/>
  <c r="P71" i="22"/>
  <c r="P74" i="22"/>
  <c r="P53" i="22"/>
  <c r="P61" i="22"/>
  <c r="P56" i="22"/>
  <c r="Q42" i="22"/>
  <c r="S37" i="22"/>
  <c r="P44" i="22"/>
  <c r="R29" i="22"/>
  <c r="R30" i="22"/>
  <c r="S31" i="22"/>
  <c r="I26" i="22"/>
  <c r="O26" i="22"/>
  <c r="P18" i="22"/>
  <c r="P17" i="22"/>
  <c r="Q8" i="22"/>
  <c r="R21" i="22"/>
  <c r="L3" i="22"/>
  <c r="R2" i="22"/>
  <c r="S3" i="22"/>
  <c r="P26" i="22"/>
  <c r="Q26" i="22"/>
  <c r="K47" i="22"/>
  <c r="Q47" i="22"/>
  <c r="I89" i="22"/>
  <c r="O89" i="22"/>
  <c r="K51" i="22"/>
  <c r="Q51" i="22"/>
  <c r="I62" i="22"/>
  <c r="O62" i="22"/>
  <c r="J39" i="22"/>
  <c r="P39" i="22"/>
  <c r="L22" i="22"/>
  <c r="R22" i="22"/>
  <c r="J8" i="22"/>
  <c r="P8" i="22"/>
  <c r="M9" i="22"/>
  <c r="S9" i="22"/>
  <c r="J78" i="22"/>
  <c r="P78" i="22"/>
  <c r="J84" i="22"/>
  <c r="P84" i="22"/>
  <c r="K56" i="22"/>
  <c r="Q56" i="22"/>
  <c r="K52" i="22"/>
  <c r="Q52" i="22"/>
  <c r="K71" i="22"/>
  <c r="Q71" i="22"/>
  <c r="K67" i="22"/>
  <c r="Q67" i="22"/>
  <c r="K63" i="22"/>
  <c r="Q63" i="22"/>
  <c r="R46" i="22"/>
  <c r="L43" i="22"/>
  <c r="R43" i="22"/>
  <c r="I39" i="22"/>
  <c r="O39" i="22"/>
  <c r="P68" i="22"/>
  <c r="S51" i="22"/>
  <c r="K19" i="22"/>
  <c r="Q19" i="22"/>
  <c r="I22" i="22"/>
  <c r="O22" i="22"/>
  <c r="I7" i="22"/>
  <c r="O7" i="22"/>
  <c r="Q77" i="22"/>
  <c r="K78" i="22"/>
  <c r="Q78" i="22"/>
  <c r="R68" i="22"/>
  <c r="R63" i="22"/>
  <c r="L62" i="22"/>
  <c r="R62" i="22"/>
  <c r="L57" i="22"/>
  <c r="R57" i="22"/>
  <c r="L53" i="22"/>
  <c r="R53" i="22"/>
  <c r="S58" i="22"/>
  <c r="S65" i="22"/>
  <c r="S72" i="22"/>
  <c r="S56" i="22"/>
  <c r="O47" i="22"/>
  <c r="P36" i="22"/>
  <c r="R81" i="22"/>
  <c r="L82" i="22"/>
  <c r="R82" i="22"/>
  <c r="S79" i="22"/>
  <c r="S81" i="22"/>
  <c r="O69" i="22"/>
  <c r="O68" i="22"/>
  <c r="O67" i="22"/>
  <c r="O57" i="22"/>
  <c r="O53" i="22"/>
  <c r="O84" i="22"/>
  <c r="Q43" i="22"/>
  <c r="R38" i="22"/>
  <c r="P57" i="22"/>
  <c r="L73" i="22"/>
  <c r="R73" i="22"/>
  <c r="I15" i="22"/>
  <c r="O15" i="22"/>
  <c r="Q20" i="22"/>
  <c r="S89" i="22"/>
  <c r="O81" i="22"/>
  <c r="P67" i="22"/>
  <c r="P70" i="22"/>
  <c r="P73" i="22"/>
  <c r="P59" i="22"/>
  <c r="P54" i="22"/>
  <c r="Q48" i="22"/>
  <c r="R39" i="22"/>
  <c r="P47" i="22"/>
  <c r="P42" i="22"/>
  <c r="R33" i="22"/>
  <c r="S29" i="22"/>
  <c r="O25" i="22"/>
  <c r="P16" i="22"/>
  <c r="J15" i="22"/>
  <c r="P15" i="22"/>
  <c r="K3" i="22"/>
  <c r="Q3" i="22"/>
  <c r="S22" i="22"/>
  <c r="P9" i="22"/>
  <c r="O48" i="22"/>
  <c r="J64" i="22"/>
  <c r="P64" i="22"/>
  <c r="I42" i="22"/>
  <c r="O42" i="22"/>
  <c r="I46" i="22"/>
  <c r="O46" i="22"/>
  <c r="M44" i="22"/>
  <c r="S44" i="22"/>
  <c r="I32" i="22"/>
  <c r="O32" i="22"/>
  <c r="L20" i="22"/>
  <c r="R20" i="22"/>
  <c r="M2" i="22"/>
  <c r="S2" i="22"/>
  <c r="J81" i="22"/>
  <c r="P81" i="22"/>
  <c r="Q74" i="22"/>
  <c r="K70" i="22"/>
  <c r="Q70" i="22"/>
  <c r="Q66" i="22"/>
  <c r="K62" i="22"/>
  <c r="Q62" i="22"/>
  <c r="R44" i="22"/>
  <c r="M47" i="22"/>
  <c r="S47" i="22"/>
  <c r="O37" i="22"/>
  <c r="K17" i="22"/>
  <c r="Q17" i="22"/>
  <c r="I20" i="22"/>
  <c r="O20" i="22"/>
  <c r="M17" i="22"/>
  <c r="S17" i="22"/>
  <c r="J87" i="22"/>
  <c r="P87" i="22"/>
  <c r="K81" i="22"/>
  <c r="Q81" i="22"/>
  <c r="K84" i="22"/>
  <c r="Q84" i="22"/>
  <c r="L64" i="22"/>
  <c r="R64" i="22"/>
  <c r="L74" i="22"/>
  <c r="R74" i="22"/>
  <c r="L60" i="22"/>
  <c r="R60" i="22"/>
  <c r="L56" i="22"/>
  <c r="R56" i="22"/>
  <c r="R52" i="22"/>
  <c r="S70" i="22"/>
  <c r="M54" i="22"/>
  <c r="S54" i="22"/>
  <c r="S61" i="22"/>
  <c r="S68" i="22"/>
  <c r="S52" i="22"/>
  <c r="I45" i="22"/>
  <c r="O45" i="22"/>
  <c r="K31" i="22"/>
  <c r="Q31" i="22"/>
  <c r="R79" i="22"/>
  <c r="R78" i="22"/>
  <c r="S78" i="22"/>
  <c r="S84" i="22"/>
  <c r="O65" i="22"/>
  <c r="O64" i="22"/>
  <c r="O63" i="22"/>
  <c r="O56" i="22"/>
  <c r="O52" i="22"/>
  <c r="P60" i="22"/>
  <c r="O74" i="22"/>
  <c r="O44" i="22"/>
  <c r="M42" i="22"/>
  <c r="S42" i="22"/>
  <c r="O38" i="22"/>
  <c r="O29" i="22"/>
  <c r="S25" i="22"/>
  <c r="Q18" i="22"/>
  <c r="O21" i="22"/>
  <c r="R87" i="22"/>
  <c r="S88" i="22"/>
  <c r="O83" i="22"/>
  <c r="O80" i="22"/>
  <c r="P63" i="22"/>
  <c r="P66" i="22"/>
  <c r="P69" i="22"/>
  <c r="P51" i="22"/>
  <c r="P52" i="22"/>
  <c r="Q46" i="22"/>
  <c r="R37" i="22"/>
  <c r="P45" i="22"/>
  <c r="Q38" i="22"/>
  <c r="R32" i="22"/>
  <c r="S30" i="22"/>
  <c r="P22" i="22"/>
  <c r="P21" i="22"/>
  <c r="Q9" i="22"/>
  <c r="P7" i="22"/>
  <c r="R19" i="22"/>
  <c r="R17" i="22"/>
  <c r="P3" i="22"/>
  <c r="R8" i="22"/>
  <c r="S18" i="22"/>
  <c r="O36" i="22"/>
  <c r="P37" i="22"/>
  <c r="L36" i="22"/>
  <c r="R36" i="22"/>
  <c r="L18" i="22"/>
  <c r="R18" i="22"/>
  <c r="I88" i="22"/>
  <c r="O88" i="22"/>
  <c r="P79" i="22"/>
  <c r="Q73" i="22"/>
  <c r="K61" i="22"/>
  <c r="Q61" i="22"/>
  <c r="J31" i="22"/>
  <c r="P31" i="22"/>
  <c r="L65" i="22"/>
  <c r="R65" i="22"/>
  <c r="M36" i="22"/>
  <c r="S36" i="22"/>
  <c r="I18" i="22"/>
  <c r="O18" i="22"/>
  <c r="S21" i="22"/>
  <c r="K80" i="22"/>
  <c r="Q80" i="22"/>
  <c r="K83" i="22"/>
  <c r="Q83" i="22"/>
  <c r="L71" i="22"/>
  <c r="R71" i="22"/>
  <c r="L70" i="22"/>
  <c r="R70" i="22"/>
  <c r="L59" i="22"/>
  <c r="R59" i="22"/>
  <c r="L55" i="22"/>
  <c r="R55" i="22"/>
  <c r="L51" i="22"/>
  <c r="R51" i="22"/>
  <c r="S66" i="22"/>
  <c r="S73" i="22"/>
  <c r="S57" i="22"/>
  <c r="S64" i="22"/>
  <c r="O43" i="22"/>
  <c r="Q29" i="22"/>
  <c r="R84" i="22"/>
  <c r="R80" i="22"/>
  <c r="S82" i="22"/>
  <c r="S80" i="22"/>
  <c r="I61" i="22"/>
  <c r="O61" i="22"/>
  <c r="O60" i="22"/>
  <c r="O59" i="22"/>
  <c r="O55" i="22"/>
  <c r="O51" i="22"/>
  <c r="S48" i="22"/>
  <c r="O33" i="22"/>
  <c r="L15" i="22"/>
  <c r="R15" i="22"/>
  <c r="S67" i="22"/>
  <c r="Q39" i="22"/>
  <c r="K30" i="22"/>
  <c r="Q30" i="22"/>
  <c r="K25" i="22"/>
  <c r="Q25" i="22"/>
  <c r="K16" i="22"/>
  <c r="Q16" i="22"/>
  <c r="O19" i="22"/>
  <c r="S19" i="22"/>
  <c r="I2" i="22"/>
  <c r="O2" i="22"/>
  <c r="R88" i="22"/>
  <c r="S87" i="22"/>
  <c r="O78" i="22"/>
  <c r="O79" i="22"/>
  <c r="P55" i="22"/>
  <c r="P62" i="22"/>
  <c r="P65" i="22"/>
  <c r="P58" i="22"/>
  <c r="Q44" i="22"/>
  <c r="S38" i="22"/>
  <c r="P43" i="22"/>
  <c r="Q36" i="22"/>
  <c r="R31" i="22"/>
  <c r="M32" i="22"/>
  <c r="S32" i="22"/>
  <c r="S33" i="22"/>
  <c r="P20" i="22"/>
  <c r="P19" i="22"/>
  <c r="Q7" i="22"/>
  <c r="Q2" i="22"/>
  <c r="S7" i="22"/>
  <c r="O30" i="22"/>
  <c r="M71" i="22"/>
  <c r="K89" i="22"/>
  <c r="L52" i="22"/>
  <c r="I70" i="22"/>
  <c r="L32" i="22"/>
  <c r="K59" i="22"/>
  <c r="L47" i="22"/>
  <c r="L69" i="22"/>
  <c r="I44" i="22"/>
  <c r="K88" i="22"/>
  <c r="M63" i="22"/>
  <c r="M45" i="22"/>
  <c r="M39" i="22"/>
  <c r="K73" i="22"/>
  <c r="L42" i="22"/>
  <c r="M43" i="22"/>
  <c r="M51" i="22"/>
  <c r="K77" i="22"/>
  <c r="L68" i="22"/>
  <c r="L63" i="22"/>
  <c r="M74" i="22"/>
  <c r="M58" i="22"/>
  <c r="M65" i="22"/>
  <c r="M72" i="22"/>
  <c r="M56" i="22"/>
  <c r="I47" i="22"/>
  <c r="J36" i="22"/>
  <c r="L84" i="22"/>
  <c r="L80" i="22"/>
  <c r="M82" i="22"/>
  <c r="M80" i="22"/>
  <c r="I60" i="22"/>
  <c r="I59" i="22"/>
  <c r="I55" i="22"/>
  <c r="I51" i="22"/>
  <c r="M48" i="22"/>
  <c r="I33" i="22"/>
  <c r="M67" i="22"/>
  <c r="K39" i="22"/>
  <c r="I19" i="22"/>
  <c r="M19" i="22"/>
  <c r="L88" i="22"/>
  <c r="M88" i="22"/>
  <c r="I83" i="22"/>
  <c r="I80" i="22"/>
  <c r="J63" i="22"/>
  <c r="J66" i="22"/>
  <c r="J69" i="22"/>
  <c r="J51" i="22"/>
  <c r="J52" i="22"/>
  <c r="K46" i="22"/>
  <c r="L37" i="22"/>
  <c r="J47" i="22"/>
  <c r="J42" i="22"/>
  <c r="L33" i="22"/>
  <c r="M29" i="22"/>
  <c r="I25" i="22"/>
  <c r="J16" i="22"/>
  <c r="M70" i="22"/>
  <c r="M61" i="22"/>
  <c r="M68" i="22"/>
  <c r="M52" i="22"/>
  <c r="L77" i="22"/>
  <c r="L83" i="22"/>
  <c r="M83" i="22"/>
  <c r="M77" i="22"/>
  <c r="I73" i="22"/>
  <c r="I72" i="22"/>
  <c r="I58" i="22"/>
  <c r="I54" i="22"/>
  <c r="J72" i="22"/>
  <c r="L89" i="22"/>
  <c r="J46" i="22"/>
  <c r="J33" i="22"/>
  <c r="I17" i="22"/>
  <c r="K22" i="22"/>
  <c r="I8" i="22"/>
  <c r="M8" i="22"/>
  <c r="M87" i="22"/>
  <c r="I78" i="22"/>
  <c r="I79" i="22"/>
  <c r="J55" i="22"/>
  <c r="J62" i="22"/>
  <c r="J65" i="22"/>
  <c r="J58" i="22"/>
  <c r="K44" i="22"/>
  <c r="M38" i="22"/>
  <c r="J45" i="22"/>
  <c r="K38" i="22"/>
  <c r="M30" i="22"/>
  <c r="J22" i="22"/>
  <c r="J21" i="22"/>
  <c r="K9" i="22"/>
  <c r="L46" i="22"/>
  <c r="J80" i="22"/>
  <c r="I66" i="22"/>
  <c r="J48" i="22"/>
  <c r="M21" i="22"/>
  <c r="M66" i="22"/>
  <c r="M73" i="22"/>
  <c r="M57" i="22"/>
  <c r="M64" i="22"/>
  <c r="I43" i="22"/>
  <c r="K29" i="22"/>
  <c r="L81" i="22"/>
  <c r="M79" i="22"/>
  <c r="M81" i="22"/>
  <c r="I69" i="22"/>
  <c r="I68" i="22"/>
  <c r="I67" i="22"/>
  <c r="I57" i="22"/>
  <c r="I53" i="22"/>
  <c r="I84" i="22"/>
  <c r="K43" i="22"/>
  <c r="L38" i="22"/>
  <c r="J57" i="22"/>
  <c r="K20" i="22"/>
  <c r="I82" i="22"/>
  <c r="I77" i="22"/>
  <c r="J71" i="22"/>
  <c r="J74" i="22"/>
  <c r="J53" i="22"/>
  <c r="J61" i="22"/>
  <c r="J56" i="22"/>
  <c r="K42" i="22"/>
  <c r="M37" i="22"/>
  <c r="J43" i="22"/>
  <c r="K36" i="22"/>
  <c r="L31" i="22"/>
  <c r="M33" i="22"/>
  <c r="J20" i="22"/>
  <c r="J19" i="22"/>
  <c r="K7" i="22"/>
  <c r="K2" i="22"/>
  <c r="J79" i="22"/>
  <c r="K55" i="22"/>
  <c r="K74" i="22"/>
  <c r="K66" i="22"/>
  <c r="L44" i="22"/>
  <c r="I37" i="22"/>
  <c r="J68" i="22"/>
  <c r="M59" i="22"/>
  <c r="K45" i="22"/>
  <c r="K37" i="22"/>
  <c r="I31" i="22"/>
  <c r="L72" i="22"/>
  <c r="M62" i="22"/>
  <c r="M69" i="22"/>
  <c r="M60" i="22"/>
  <c r="L79" i="22"/>
  <c r="L78" i="22"/>
  <c r="M78" i="22"/>
  <c r="M84" i="22"/>
  <c r="I65" i="22"/>
  <c r="I64" i="22"/>
  <c r="I63" i="22"/>
  <c r="I56" i="22"/>
  <c r="I52" i="22"/>
  <c r="J25" i="22"/>
  <c r="J60" i="22"/>
  <c r="I74" i="22"/>
  <c r="I38" i="22"/>
  <c r="I29" i="22"/>
  <c r="M25" i="22"/>
  <c r="K18" i="22"/>
  <c r="I21" i="22"/>
  <c r="L87" i="22"/>
  <c r="M89" i="22"/>
  <c r="I81" i="22"/>
  <c r="J67" i="22"/>
  <c r="J70" i="22"/>
  <c r="J73" i="22"/>
  <c r="J59" i="22"/>
  <c r="J54" i="22"/>
  <c r="K48" i="22"/>
  <c r="L39" i="22"/>
  <c r="J44" i="22"/>
  <c r="L29" i="22"/>
  <c r="L30" i="22"/>
  <c r="M31" i="22"/>
  <c r="J18" i="22"/>
  <c r="J17" i="22"/>
  <c r="K8" i="22"/>
  <c r="H63" i="21"/>
  <c r="H71" i="21"/>
  <c r="H56" i="21"/>
  <c r="H58" i="21"/>
  <c r="H64" i="21"/>
  <c r="H66" i="21"/>
  <c r="H74" i="21"/>
  <c r="H79" i="21"/>
  <c r="H70" i="21"/>
  <c r="H72" i="21"/>
  <c r="H61" i="21"/>
  <c r="H69" i="21"/>
  <c r="H62" i="21"/>
  <c r="H77" i="21"/>
  <c r="H78" i="21"/>
  <c r="H57" i="21"/>
  <c r="H59" i="21"/>
  <c r="H68" i="21"/>
  <c r="H73" i="21"/>
  <c r="H75" i="21"/>
  <c r="H60" i="21"/>
  <c r="H65" i="21"/>
  <c r="H67" i="21"/>
  <c r="H76" i="21"/>
  <c r="M85" i="23" l="1"/>
  <c r="G53" i="21"/>
  <c r="F53" i="21"/>
  <c r="G52" i="21"/>
  <c r="F52" i="21"/>
  <c r="G51" i="21"/>
  <c r="F51" i="21"/>
  <c r="G50" i="21"/>
  <c r="F50" i="21"/>
  <c r="G49" i="21"/>
  <c r="F49" i="21"/>
  <c r="G48" i="21"/>
  <c r="F48" i="21"/>
  <c r="G47" i="21"/>
  <c r="F47" i="21"/>
  <c r="G44" i="21"/>
  <c r="F44" i="21"/>
  <c r="G43" i="21"/>
  <c r="F43" i="21"/>
  <c r="G42" i="21"/>
  <c r="F42" i="21"/>
  <c r="G41" i="21"/>
  <c r="F41" i="21"/>
  <c r="G38" i="21"/>
  <c r="F38" i="21"/>
  <c r="G37" i="21"/>
  <c r="F37" i="21"/>
  <c r="G36" i="21"/>
  <c r="F36" i="21"/>
  <c r="G35" i="21"/>
  <c r="F35" i="21"/>
  <c r="G34" i="21"/>
  <c r="F34" i="21"/>
  <c r="G31" i="21"/>
  <c r="F31" i="21"/>
  <c r="G30" i="21"/>
  <c r="F30" i="21"/>
  <c r="G17" i="21"/>
  <c r="F17" i="21"/>
  <c r="G16" i="21"/>
  <c r="F16" i="21"/>
  <c r="G15" i="21"/>
  <c r="F15" i="21"/>
  <c r="G14" i="21"/>
  <c r="F14" i="21"/>
  <c r="G13" i="21"/>
  <c r="F13" i="21"/>
  <c r="G12" i="21"/>
  <c r="F12" i="21"/>
  <c r="G11" i="21"/>
  <c r="F11" i="21"/>
  <c r="G10" i="21"/>
  <c r="F10" i="21"/>
  <c r="G9" i="21"/>
  <c r="F9" i="21"/>
  <c r="G8" i="21"/>
  <c r="F8" i="21"/>
  <c r="G7" i="21"/>
  <c r="F7" i="21"/>
  <c r="AH2" i="7"/>
  <c r="H15" i="7" l="1"/>
  <c r="B15" i="7"/>
  <c r="H14" i="21"/>
  <c r="H16" i="21"/>
  <c r="H30" i="21"/>
  <c r="H31" i="21"/>
  <c r="H13" i="21"/>
  <c r="H10" i="21"/>
  <c r="H7" i="21"/>
  <c r="H9" i="21"/>
  <c r="H11" i="21"/>
  <c r="H12" i="21"/>
  <c r="H8" i="21"/>
  <c r="H15" i="21"/>
  <c r="H17" i="21"/>
  <c r="AQ6" i="7" l="1"/>
  <c r="AM6" i="7" l="1"/>
  <c r="AS6" i="7"/>
  <c r="AK6" i="7"/>
  <c r="AV6" i="7"/>
  <c r="AP6" i="7"/>
  <c r="AJ6" i="7"/>
  <c r="AT6" i="7"/>
  <c r="AN6" i="7"/>
  <c r="AH6" i="7"/>
  <c r="F18" i="7" l="1"/>
  <c r="L18" i="7"/>
  <c r="K18" i="7"/>
  <c r="E18" i="7"/>
  <c r="B18" i="7"/>
  <c r="H18" i="7"/>
  <c r="C18" i="7"/>
  <c r="I18" i="7"/>
  <c r="D18" i="7"/>
  <c r="J18" i="7"/>
  <c r="AH10" i="7"/>
  <c r="AQ4" i="7"/>
  <c r="AP4" i="7" l="1"/>
  <c r="AT4" i="7"/>
  <c r="AK4" i="7"/>
  <c r="AV4" i="7"/>
  <c r="AJ4" i="7"/>
  <c r="AN10" i="7"/>
  <c r="AS4" i="7"/>
  <c r="AM4" i="7"/>
  <c r="AQ10" i="7"/>
  <c r="B16" i="7"/>
  <c r="J16" i="7"/>
  <c r="AN4" i="7"/>
  <c r="AH4" i="7"/>
  <c r="AK10" i="7"/>
  <c r="AT10" i="7"/>
  <c r="AV10" i="7"/>
  <c r="AS10" i="7"/>
  <c r="AP10" i="7"/>
  <c r="AM10" i="7"/>
  <c r="AJ10" i="7"/>
  <c r="AT2" i="7"/>
  <c r="AV5" i="7"/>
  <c r="F16" i="7" l="1"/>
  <c r="I16" i="7"/>
  <c r="E16" i="7"/>
  <c r="H16" i="7"/>
  <c r="L16" i="7"/>
  <c r="D16" i="7"/>
  <c r="K16" i="7"/>
  <c r="C16" i="7"/>
  <c r="J22" i="7"/>
  <c r="D22" i="7"/>
  <c r="L22" i="7"/>
  <c r="F22" i="7"/>
  <c r="C22" i="7"/>
  <c r="I22" i="7"/>
  <c r="H22" i="7"/>
  <c r="B22" i="7"/>
  <c r="E22" i="7"/>
  <c r="K22" i="7"/>
  <c r="AJ9" i="7"/>
  <c r="AS8" i="7"/>
  <c r="AM5" i="7"/>
  <c r="AS5" i="7"/>
  <c r="AJ3" i="7"/>
  <c r="AJ5" i="7"/>
  <c r="AS9" i="7"/>
  <c r="AQ9" i="7"/>
  <c r="AT8" i="7"/>
  <c r="I19" i="7"/>
  <c r="AM7" i="7"/>
  <c r="AS7" i="7"/>
  <c r="AQ7" i="7"/>
  <c r="AT5" i="7"/>
  <c r="AM3" i="7"/>
  <c r="AS3" i="7"/>
  <c r="AQ3" i="7"/>
  <c r="F14" i="7"/>
  <c r="AV2" i="7"/>
  <c r="AH9" i="7"/>
  <c r="AH7" i="7"/>
  <c r="AH3" i="7"/>
  <c r="AJ7" i="7"/>
  <c r="AK9" i="7"/>
  <c r="AK7" i="7"/>
  <c r="AK3" i="7"/>
  <c r="AM9" i="7"/>
  <c r="AN8" i="7"/>
  <c r="AP5" i="7"/>
  <c r="AQ8" i="7"/>
  <c r="AV8" i="7"/>
  <c r="B17" i="7"/>
  <c r="B21" i="7"/>
  <c r="AP9" i="7"/>
  <c r="AN9" i="7"/>
  <c r="AP7" i="7"/>
  <c r="AN7" i="7"/>
  <c r="F19" i="7"/>
  <c r="AP3" i="7"/>
  <c r="AN3" i="7"/>
  <c r="AH8" i="7"/>
  <c r="AH5" i="7"/>
  <c r="AJ8" i="7"/>
  <c r="AK8" i="7"/>
  <c r="AK5" i="7"/>
  <c r="AM8" i="7"/>
  <c r="AN5" i="7"/>
  <c r="AP8" i="7"/>
  <c r="AQ5" i="7"/>
  <c r="E15" i="7"/>
  <c r="AT9" i="7"/>
  <c r="AT7" i="7"/>
  <c r="AT3" i="7"/>
  <c r="AV9" i="7"/>
  <c r="AV7" i="7"/>
  <c r="AV3" i="7"/>
  <c r="AK2" i="7"/>
  <c r="AN2" i="7"/>
  <c r="AQ2" i="7"/>
  <c r="AJ2" i="7"/>
  <c r="AM2" i="7"/>
  <c r="AP2" i="7"/>
  <c r="AS2" i="7"/>
  <c r="L20" i="7"/>
  <c r="L17" i="7"/>
  <c r="F20" i="7"/>
  <c r="F17" i="7"/>
  <c r="K14" i="7" l="1"/>
  <c r="K20" i="7"/>
  <c r="B14" i="7"/>
  <c r="I14" i="7"/>
  <c r="L14" i="7"/>
  <c r="K15" i="7"/>
  <c r="E14" i="7"/>
  <c r="J15" i="7"/>
  <c r="C17" i="7"/>
  <c r="D14" i="7"/>
  <c r="H14" i="7"/>
  <c r="C19" i="7"/>
  <c r="C15" i="7"/>
  <c r="L15" i="7"/>
  <c r="H17" i="7"/>
  <c r="K21" i="7"/>
  <c r="B19" i="7"/>
  <c r="I21" i="7"/>
  <c r="D15" i="7"/>
  <c r="J17" i="7"/>
  <c r="F15" i="7"/>
  <c r="E19" i="7"/>
  <c r="C21" i="7"/>
  <c r="H19" i="7"/>
  <c r="L19" i="7"/>
  <c r="F21" i="7"/>
  <c r="D21" i="7"/>
  <c r="E20" i="7"/>
  <c r="J14" i="7"/>
  <c r="L21" i="7"/>
  <c r="E21" i="7"/>
  <c r="B20" i="7"/>
  <c r="I15" i="7"/>
  <c r="C20" i="7"/>
  <c r="H21" i="7"/>
  <c r="I20" i="7"/>
  <c r="C14" i="7"/>
  <c r="D17" i="7"/>
  <c r="D19" i="7"/>
  <c r="E17" i="7"/>
  <c r="I17" i="7"/>
  <c r="J21" i="7"/>
  <c r="H20" i="7"/>
  <c r="K19" i="7"/>
  <c r="J20" i="7"/>
  <c r="J19" i="7"/>
  <c r="D20" i="7"/>
  <c r="K17" i="7"/>
</calcChain>
</file>

<file path=xl/sharedStrings.xml><?xml version="1.0" encoding="utf-8"?>
<sst xmlns="http://schemas.openxmlformats.org/spreadsheetml/2006/main" count="2514" uniqueCount="196">
  <si>
    <t/>
  </si>
  <si>
    <t>Molecular Formula</t>
  </si>
  <si>
    <t>DBE</t>
  </si>
  <si>
    <t>L1_5_S S/N</t>
  </si>
  <si>
    <t>L3_5_S S/N</t>
  </si>
  <si>
    <t>R3_5_S S/N</t>
  </si>
  <si>
    <t>L2_10_S S/N</t>
  </si>
  <si>
    <t>R1_10_S S/N</t>
  </si>
  <si>
    <t>R2_10_S S/N</t>
  </si>
  <si>
    <t>L1_15_S S/N</t>
  </si>
  <si>
    <t>L3_15_S S/N</t>
  </si>
  <si>
    <t>R3_15_S S/N</t>
  </si>
  <si>
    <t>L2_20_S S/N</t>
  </si>
  <si>
    <t>L3_20_S S/N</t>
  </si>
  <si>
    <t>R1_20_S S/N</t>
  </si>
  <si>
    <t>L1_25_S S/N</t>
  </si>
  <si>
    <t>R2_25_S S/N</t>
  </si>
  <si>
    <t>R3_25_S S/N</t>
  </si>
  <si>
    <t>Acyl C</t>
  </si>
  <si>
    <t>sp</t>
  </si>
  <si>
    <t>N1O7Na1</t>
  </si>
  <si>
    <t>C42H79N1O7Na1</t>
  </si>
  <si>
    <t>C42H77N1O7Na1</t>
  </si>
  <si>
    <t>C46H79N1O7Na1</t>
  </si>
  <si>
    <t>C50H79N1O7Na1</t>
  </si>
  <si>
    <t>C50H77N1O7Na1</t>
  </si>
  <si>
    <t>[32:2]</t>
  </si>
  <si>
    <t>[34:2]</t>
  </si>
  <si>
    <t>[34:5]</t>
  </si>
  <si>
    <t>[34:6]</t>
  </si>
  <si>
    <t>[36:5]</t>
  </si>
  <si>
    <t>[36:6]</t>
  </si>
  <si>
    <t>[36:7]</t>
  </si>
  <si>
    <t>[40:9]</t>
  </si>
  <si>
    <t>[40:10]</t>
  </si>
  <si>
    <t>SE</t>
  </si>
  <si>
    <t>N1O6Na1</t>
  </si>
  <si>
    <t>C26H51N1O6Na1</t>
  </si>
  <si>
    <t>C26H49N1O6Na1</t>
  </si>
  <si>
    <t>C30H51N1O6Na1</t>
  </si>
  <si>
    <t>C30H49N1O6Na1</t>
  </si>
  <si>
    <t>[32:1]</t>
  </si>
  <si>
    <t>[34:1]</t>
  </si>
  <si>
    <t>[36:2]</t>
  </si>
  <si>
    <t>[40:8]</t>
  </si>
  <si>
    <t>[16:0]</t>
  </si>
  <si>
    <t>[16:1]</t>
  </si>
  <si>
    <t>[20:4]</t>
  </si>
  <si>
    <t>[20:5]</t>
  </si>
  <si>
    <t>O10Na1</t>
  </si>
  <si>
    <t>C41H76O10Na1</t>
  </si>
  <si>
    <t>C41H74O10Na1</t>
  </si>
  <si>
    <t>C43H72O10Na1</t>
  </si>
  <si>
    <t>C45H76O10Na1</t>
  </si>
  <si>
    <t>C49H76O10Na1</t>
  </si>
  <si>
    <t>O15Na1</t>
  </si>
  <si>
    <t>C47H86O15Na1</t>
  </si>
  <si>
    <t>C47H84O15Na1</t>
  </si>
  <si>
    <t>C49H88O15Na1</t>
  </si>
  <si>
    <t>C47H82O15Na1</t>
  </si>
  <si>
    <t>C49H86O15Na1</t>
  </si>
  <si>
    <t>C51H86O15Na1</t>
  </si>
  <si>
    <t>C51H84O15Na1</t>
  </si>
  <si>
    <t>[32:5]</t>
  </si>
  <si>
    <t>∑MGDG</t>
  </si>
  <si>
    <t>∑DGDG</t>
  </si>
  <si>
    <t>∑MGTS</t>
  </si>
  <si>
    <t>∑DGTS</t>
  </si>
  <si>
    <r>
      <t>25</t>
    </r>
    <r>
      <rPr>
        <sz val="10"/>
        <color theme="1"/>
        <rFont val="Calibri"/>
        <family val="2"/>
      </rPr>
      <t>°</t>
    </r>
    <r>
      <rPr>
        <sz val="10"/>
        <color theme="1"/>
        <rFont val="Times"/>
        <family val="1"/>
      </rPr>
      <t>C</t>
    </r>
  </si>
  <si>
    <t>20°C</t>
  </si>
  <si>
    <t>15°C</t>
  </si>
  <si>
    <t>10°C</t>
  </si>
  <si>
    <t>5°C</t>
  </si>
  <si>
    <t>Acyl DBE</t>
  </si>
  <si>
    <t>[44:2]</t>
  </si>
  <si>
    <t>C47H86O6Na1</t>
  </si>
  <si>
    <t>O6Na1</t>
  </si>
  <si>
    <t>[46:1]</t>
  </si>
  <si>
    <t>C49H92O6Na1</t>
  </si>
  <si>
    <t>[46:2]</t>
  </si>
  <si>
    <t>C49H90O6Na1</t>
  </si>
  <si>
    <t>C51H96O6Na1</t>
  </si>
  <si>
    <t>C51H94O6Na1</t>
  </si>
  <si>
    <t>C51H92O6Na1</t>
  </si>
  <si>
    <t>[48:4]</t>
  </si>
  <si>
    <t>C51H90O6Na1</t>
  </si>
  <si>
    <t>[50:1]</t>
  </si>
  <si>
    <t>C53H100O6Na1</t>
  </si>
  <si>
    <t>C53H98O6Na1</t>
  </si>
  <si>
    <t>C53H96O6Na1</t>
  </si>
  <si>
    <t>[50:4]</t>
  </si>
  <si>
    <t>C53H94O6Na1</t>
  </si>
  <si>
    <t>[50:5]</t>
  </si>
  <si>
    <t>C53H92O6Na1</t>
  </si>
  <si>
    <t>[50:6]</t>
  </si>
  <si>
    <t>C53H90O6Na1</t>
  </si>
  <si>
    <t>[52:2]</t>
  </si>
  <si>
    <t>C55H102O6Na1</t>
  </si>
  <si>
    <t>[52:3]</t>
  </si>
  <si>
    <t>C55H100O6Na1</t>
  </si>
  <si>
    <t>[52:4]</t>
  </si>
  <si>
    <t>C55H98O6Na1</t>
  </si>
  <si>
    <t>[52:5]</t>
  </si>
  <si>
    <t>C55H96O6Na1</t>
  </si>
  <si>
    <t>[52:6]</t>
  </si>
  <si>
    <t>C55H94O6Na1</t>
  </si>
  <si>
    <t>[52:7]</t>
  </si>
  <si>
    <t>C55H92O6Na1</t>
  </si>
  <si>
    <t>C63H92O6Na1</t>
  </si>
  <si>
    <t>[48:1]</t>
  </si>
  <si>
    <t>[48:2]</t>
  </si>
  <si>
    <t>[48:3]</t>
  </si>
  <si>
    <t>[50:2]</t>
  </si>
  <si>
    <t>[50:3]</t>
  </si>
  <si>
    <t>[60:15]</t>
  </si>
  <si>
    <t>O5Na1</t>
  </si>
  <si>
    <t>C35H66O5Na1</t>
  </si>
  <si>
    <t>C35H64O5Na1</t>
  </si>
  <si>
    <t>C37H62O5Na1</t>
  </si>
  <si>
    <t>C39H66O5Na1</t>
  </si>
  <si>
    <t>C39H64O5Na1</t>
  </si>
  <si>
    <t>C43H66O5Na1</t>
  </si>
  <si>
    <t>C43H64O5Na1</t>
  </si>
  <si>
    <t>∑DAG</t>
  </si>
  <si>
    <t>∑TAG</t>
  </si>
  <si>
    <t>25°C</t>
  </si>
  <si>
    <t>±</t>
  </si>
  <si>
    <t>Pool</t>
  </si>
  <si>
    <t>SQDG</t>
  </si>
  <si>
    <t>∑SQDG</t>
  </si>
  <si>
    <t>∑PG</t>
  </si>
  <si>
    <t>Heteroatom</t>
  </si>
  <si>
    <t>m/z</t>
  </si>
  <si>
    <t>C41H77O12S1</t>
  </si>
  <si>
    <t>O12S1</t>
  </si>
  <si>
    <t>C41H75O12S1</t>
  </si>
  <si>
    <t>C41H73O12S1</t>
  </si>
  <si>
    <t>C41H69O12S1</t>
  </si>
  <si>
    <t>C41H67O12S1</t>
  </si>
  <si>
    <t>C43H81O12S1</t>
  </si>
  <si>
    <t>C43H71O12S1</t>
  </si>
  <si>
    <t>C43H69O12S1</t>
  </si>
  <si>
    <t>C45H75O12S1</t>
  </si>
  <si>
    <t>C49H77O12S1</t>
  </si>
  <si>
    <t>C49H75O12S1</t>
  </si>
  <si>
    <t>PG</t>
  </si>
  <si>
    <t>C40H76O10P1</t>
  </si>
  <si>
    <t>O10P1</t>
  </si>
  <si>
    <t>C42H72O10P1</t>
  </si>
  <si>
    <t>C42H68O10P1</t>
  </si>
  <si>
    <t>O9Na1</t>
  </si>
  <si>
    <t>[18:0]</t>
  </si>
  <si>
    <t>C27H52O9Na1</t>
  </si>
  <si>
    <t>∑MGMG</t>
  </si>
  <si>
    <t>C29H46O9Na1</t>
  </si>
  <si>
    <t>C49H82O15Na1</t>
  </si>
  <si>
    <t>C51H82O15Na1</t>
  </si>
  <si>
    <t>C53H86O15Na1</t>
  </si>
  <si>
    <t>C55H84O15Na1</t>
  </si>
  <si>
    <t>C45H82O10Na1</t>
  </si>
  <si>
    <t>C45H74O10Na1</t>
  </si>
  <si>
    <t>C49H74O10Na1</t>
  </si>
  <si>
    <t>[38:7]</t>
  </si>
  <si>
    <t>MGMG</t>
  </si>
  <si>
    <t>[32:0]</t>
  </si>
  <si>
    <t>[32:4]</t>
  </si>
  <si>
    <t>[34:0]</t>
  </si>
  <si>
    <t>DGDG</t>
  </si>
  <si>
    <t>MGDG</t>
  </si>
  <si>
    <t>DGTS</t>
  </si>
  <si>
    <t>MGTS</t>
  </si>
  <si>
    <t>DAG</t>
  </si>
  <si>
    <t>TAG</t>
  </si>
  <si>
    <t>C49H88O6Na1</t>
  </si>
  <si>
    <t>C51H88O6Na1</t>
  </si>
  <si>
    <t>C59H94O6Na1</t>
  </si>
  <si>
    <t>C59H92O6Na1</t>
  </si>
  <si>
    <t>C</t>
  </si>
  <si>
    <t>wt. (mg)</t>
  </si>
  <si>
    <t>ID</t>
  </si>
  <si>
    <t>[32:3]</t>
  </si>
  <si>
    <t>[34:3]</t>
  </si>
  <si>
    <t>[46:3]</t>
  </si>
  <si>
    <t>[48:5]</t>
  </si>
  <si>
    <t>[56:10]</t>
  </si>
  <si>
    <t>[56:11]</t>
  </si>
  <si>
    <t>Σ MGDG</t>
  </si>
  <si>
    <t>Σ MGMG</t>
  </si>
  <si>
    <t>Σ DGTS</t>
  </si>
  <si>
    <t>Σ MGTS</t>
  </si>
  <si>
    <t>Σ DAG</t>
  </si>
  <si>
    <t>Σ TAG</t>
  </si>
  <si>
    <t>Σ SQDG</t>
  </si>
  <si>
    <t>Σ PG</t>
  </si>
  <si>
    <t>Σ DGDG</t>
  </si>
  <si>
    <t>Fold change in relative total lipid content between treatments (Σ S/N)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</si>
</sst>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0.0000"/>
    <numFmt numFmtId="167" formatCode=";;;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Times"/>
      <family val="1"/>
    </font>
    <font>
      <sz val="10"/>
      <color theme="1"/>
      <name val="Calibri"/>
      <family val="2"/>
    </font>
    <font>
      <sz val="10"/>
      <color theme="1"/>
      <name val="Cambria"/>
      <family val="1"/>
    </font>
    <font>
      <b/>
      <sz val="10"/>
      <color theme="1"/>
      <name val="Cambria"/>
      <family val="1"/>
    </font>
    <font>
      <i/>
      <sz val="10"/>
      <color theme="1"/>
      <name val="Cambria"/>
      <family val="1"/>
    </font>
    <font>
      <sz val="8"/>
      <color theme="1"/>
      <name val="Times"/>
    </font>
    <font>
      <i/>
      <sz val="8"/>
      <color theme="1"/>
      <name val="Time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2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3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horizontal="center"/>
    </xf>
    <xf numFmtId="165" fontId="3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65" fontId="6" fillId="0" borderId="0" xfId="0" applyNumberFormat="1" applyFont="1" applyAlignment="1">
      <alignment horizontal="center"/>
    </xf>
    <xf numFmtId="2" fontId="6" fillId="0" borderId="0" xfId="0" applyNumberFormat="1" applyFont="1" applyAlignment="1">
      <alignment horizontal="center"/>
    </xf>
    <xf numFmtId="164" fontId="6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167" fontId="6" fillId="0" borderId="1" xfId="0" applyNumberFormat="1" applyFont="1" applyBorder="1" applyAlignment="1">
      <alignment horizontal="center"/>
    </xf>
    <xf numFmtId="166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/>
              <a:t>Species composition in DGDG pools between treatments</a:t>
            </a:r>
          </a:p>
        </c:rich>
      </c:tx>
      <c:layout>
        <c:manualLayout>
          <c:xMode val="edge"/>
          <c:yMode val="edge"/>
          <c:x val="0.13108333333333333"/>
          <c:y val="2.77777777777777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abb!$I$1</c:f>
              <c:strCache>
                <c:ptCount val="1"/>
                <c:pt idx="0">
                  <c:v>25°C</c:v>
                </c:pt>
              </c:strCache>
            </c:strRef>
          </c:tx>
          <c:spPr>
            <a:solidFill>
              <a:schemeClr val="accent3">
                <a:shade val="53000"/>
              </a:schemeClr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abb!$O$2:$O$6</c:f>
                <c:numCache>
                  <c:formatCode>General</c:formatCode>
                  <c:ptCount val="5"/>
                  <c:pt idx="0">
                    <c:v>2.5060821687114134</c:v>
                  </c:pt>
                  <c:pt idx="1">
                    <c:v>1.4075270058979102E-2</c:v>
                  </c:pt>
                  <c:pt idx="2">
                    <c:v>4.6473809734151723E-2</c:v>
                  </c:pt>
                  <c:pt idx="3">
                    <c:v>0.54372706227194378</c:v>
                  </c:pt>
                  <c:pt idx="4">
                    <c:v>2.8645453418647455</c:v>
                  </c:pt>
                </c:numCache>
              </c:numRef>
            </c:plus>
            <c:minus>
              <c:numRef>
                <c:f>abb!$O$2:$O$6</c:f>
                <c:numCache>
                  <c:formatCode>General</c:formatCode>
                  <c:ptCount val="5"/>
                  <c:pt idx="0">
                    <c:v>2.5060821687114134</c:v>
                  </c:pt>
                  <c:pt idx="1">
                    <c:v>1.4075270058979102E-2</c:v>
                  </c:pt>
                  <c:pt idx="2">
                    <c:v>4.6473809734151723E-2</c:v>
                  </c:pt>
                  <c:pt idx="3">
                    <c:v>0.54372706227194378</c:v>
                  </c:pt>
                  <c:pt idx="4">
                    <c:v>2.8645453418647455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abb!$H$2:$H$6</c:f>
              <c:strCache>
                <c:ptCount val="5"/>
                <c:pt idx="0">
                  <c:v>[32:1]</c:v>
                </c:pt>
                <c:pt idx="1">
                  <c:v>[32:2]</c:v>
                </c:pt>
                <c:pt idx="2">
                  <c:v>[34:5]</c:v>
                </c:pt>
                <c:pt idx="3">
                  <c:v>[36:5]</c:v>
                </c:pt>
                <c:pt idx="4">
                  <c:v>[36:6]</c:v>
                </c:pt>
              </c:strCache>
            </c:strRef>
          </c:cat>
          <c:val>
            <c:numRef>
              <c:f>abb!$I$2:$I$6</c:f>
              <c:numCache>
                <c:formatCode>0.00</c:formatCode>
                <c:ptCount val="5"/>
                <c:pt idx="0">
                  <c:v>18.783367456485319</c:v>
                </c:pt>
                <c:pt idx="1">
                  <c:v>14.424864026655555</c:v>
                </c:pt>
                <c:pt idx="2">
                  <c:v>5.0880946503068865</c:v>
                </c:pt>
                <c:pt idx="3">
                  <c:v>13.208250516449757</c:v>
                </c:pt>
                <c:pt idx="4">
                  <c:v>42.663372249282666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5F1-4AE2-A9AF-1157D3733E04}"/>
            </c:ext>
          </c:extLst>
        </c:ser>
        <c:ser>
          <c:idx val="1"/>
          <c:order val="1"/>
          <c:tx>
            <c:strRef>
              <c:f>abb!$J$1</c:f>
              <c:strCache>
                <c:ptCount val="1"/>
                <c:pt idx="0">
                  <c:v>20°C</c:v>
                </c:pt>
              </c:strCache>
            </c:strRef>
          </c:tx>
          <c:spPr>
            <a:solidFill>
              <a:schemeClr val="accent3">
                <a:shade val="76000"/>
              </a:schemeClr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abb!$P$2:$P$6</c:f>
                <c:numCache>
                  <c:formatCode>General</c:formatCode>
                  <c:ptCount val="5"/>
                  <c:pt idx="0">
                    <c:v>0.29769958249985101</c:v>
                  </c:pt>
                  <c:pt idx="1">
                    <c:v>0.13395588042987869</c:v>
                  </c:pt>
                  <c:pt idx="2">
                    <c:v>3.9268728952219903E-2</c:v>
                  </c:pt>
                  <c:pt idx="3">
                    <c:v>3.5051546378309879E-2</c:v>
                  </c:pt>
                  <c:pt idx="4">
                    <c:v>0.4977213920357561</c:v>
                  </c:pt>
                </c:numCache>
              </c:numRef>
            </c:plus>
            <c:minus>
              <c:numRef>
                <c:f>abb!$P$2:$P$6</c:f>
                <c:numCache>
                  <c:formatCode>General</c:formatCode>
                  <c:ptCount val="5"/>
                  <c:pt idx="0">
                    <c:v>0.29769958249985101</c:v>
                  </c:pt>
                  <c:pt idx="1">
                    <c:v>0.13395588042987869</c:v>
                  </c:pt>
                  <c:pt idx="2">
                    <c:v>3.9268728952219903E-2</c:v>
                  </c:pt>
                  <c:pt idx="3">
                    <c:v>3.5051546378309879E-2</c:v>
                  </c:pt>
                  <c:pt idx="4">
                    <c:v>0.4977213920357561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abb!$H$2:$H$6</c:f>
              <c:strCache>
                <c:ptCount val="5"/>
                <c:pt idx="0">
                  <c:v>[32:1]</c:v>
                </c:pt>
                <c:pt idx="1">
                  <c:v>[32:2]</c:v>
                </c:pt>
                <c:pt idx="2">
                  <c:v>[34:5]</c:v>
                </c:pt>
                <c:pt idx="3">
                  <c:v>[36:5]</c:v>
                </c:pt>
                <c:pt idx="4">
                  <c:v>[36:6]</c:v>
                </c:pt>
              </c:strCache>
            </c:strRef>
          </c:cat>
          <c:val>
            <c:numRef>
              <c:f>abb!$J$2:$J$6</c:f>
              <c:numCache>
                <c:formatCode>0.00</c:formatCode>
                <c:ptCount val="5"/>
                <c:pt idx="0">
                  <c:v>13.719649514406711</c:v>
                </c:pt>
                <c:pt idx="1">
                  <c:v>14.937794622354074</c:v>
                </c:pt>
                <c:pt idx="2">
                  <c:v>5.2839883355196662</c:v>
                </c:pt>
                <c:pt idx="3">
                  <c:v>13.448392035616434</c:v>
                </c:pt>
                <c:pt idx="4">
                  <c:v>46.447203812190843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5F1-4AE2-A9AF-1157D3733E04}"/>
            </c:ext>
          </c:extLst>
        </c:ser>
        <c:ser>
          <c:idx val="2"/>
          <c:order val="2"/>
          <c:tx>
            <c:strRef>
              <c:f>abb!$K$1</c:f>
              <c:strCache>
                <c:ptCount val="1"/>
                <c:pt idx="0">
                  <c:v>15°C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abb!$Q$2:$Q$6</c:f>
                <c:numCache>
                  <c:formatCode>General</c:formatCode>
                  <c:ptCount val="5"/>
                  <c:pt idx="0">
                    <c:v>3.2550419272250415</c:v>
                  </c:pt>
                  <c:pt idx="1">
                    <c:v>0.28827738152991966</c:v>
                  </c:pt>
                  <c:pt idx="2">
                    <c:v>0.2386536993569128</c:v>
                  </c:pt>
                  <c:pt idx="3">
                    <c:v>0.47340094409632416</c:v>
                  </c:pt>
                  <c:pt idx="4">
                    <c:v>3.0113228630764715</c:v>
                  </c:pt>
                </c:numCache>
              </c:numRef>
            </c:plus>
            <c:minus>
              <c:numRef>
                <c:f>abb!$Q$2:$Q$6</c:f>
                <c:numCache>
                  <c:formatCode>General</c:formatCode>
                  <c:ptCount val="5"/>
                  <c:pt idx="0">
                    <c:v>3.2550419272250415</c:v>
                  </c:pt>
                  <c:pt idx="1">
                    <c:v>0.28827738152991966</c:v>
                  </c:pt>
                  <c:pt idx="2">
                    <c:v>0.2386536993569128</c:v>
                  </c:pt>
                  <c:pt idx="3">
                    <c:v>0.47340094409632416</c:v>
                  </c:pt>
                  <c:pt idx="4">
                    <c:v>3.0113228630764715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abb!$H$2:$H$6</c:f>
              <c:strCache>
                <c:ptCount val="5"/>
                <c:pt idx="0">
                  <c:v>[32:1]</c:v>
                </c:pt>
                <c:pt idx="1">
                  <c:v>[32:2]</c:v>
                </c:pt>
                <c:pt idx="2">
                  <c:v>[34:5]</c:v>
                </c:pt>
                <c:pt idx="3">
                  <c:v>[36:5]</c:v>
                </c:pt>
                <c:pt idx="4">
                  <c:v>[36:6]</c:v>
                </c:pt>
              </c:strCache>
            </c:strRef>
          </c:cat>
          <c:val>
            <c:numRef>
              <c:f>abb!$K$2:$K$6</c:f>
              <c:numCache>
                <c:formatCode>0.00</c:formatCode>
                <c:ptCount val="5"/>
                <c:pt idx="0">
                  <c:v>18.44338466756086</c:v>
                </c:pt>
                <c:pt idx="1">
                  <c:v>14.872858906888661</c:v>
                </c:pt>
                <c:pt idx="2">
                  <c:v>5.726279845407455</c:v>
                </c:pt>
                <c:pt idx="3">
                  <c:v>12.638233207508193</c:v>
                </c:pt>
                <c:pt idx="4">
                  <c:v>42.133539533023544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5F1-4AE2-A9AF-1157D3733E04}"/>
            </c:ext>
          </c:extLst>
        </c:ser>
        <c:ser>
          <c:idx val="3"/>
          <c:order val="3"/>
          <c:tx>
            <c:strRef>
              <c:f>abb!$L$1</c:f>
              <c:strCache>
                <c:ptCount val="1"/>
                <c:pt idx="0">
                  <c:v>10°C</c:v>
                </c:pt>
              </c:strCache>
            </c:strRef>
          </c:tx>
          <c:spPr>
            <a:solidFill>
              <a:schemeClr val="accent3">
                <a:tint val="77000"/>
              </a:schemeClr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abb!$R$2:$R$6</c:f>
                <c:numCache>
                  <c:formatCode>General</c:formatCode>
                  <c:ptCount val="5"/>
                  <c:pt idx="0">
                    <c:v>1.4187189681945098</c:v>
                  </c:pt>
                  <c:pt idx="1">
                    <c:v>0.10084618586309327</c:v>
                  </c:pt>
                  <c:pt idx="2">
                    <c:v>0.15584663297964119</c:v>
                  </c:pt>
                  <c:pt idx="3">
                    <c:v>0.59060785828910467</c:v>
                  </c:pt>
                  <c:pt idx="4">
                    <c:v>0.50116134808660695</c:v>
                  </c:pt>
                </c:numCache>
              </c:numRef>
            </c:plus>
            <c:minus>
              <c:numRef>
                <c:f>abb!$R$2:$R$6</c:f>
                <c:numCache>
                  <c:formatCode>General</c:formatCode>
                  <c:ptCount val="5"/>
                  <c:pt idx="0">
                    <c:v>1.4187189681945098</c:v>
                  </c:pt>
                  <c:pt idx="1">
                    <c:v>0.10084618586309327</c:v>
                  </c:pt>
                  <c:pt idx="2">
                    <c:v>0.15584663297964119</c:v>
                  </c:pt>
                  <c:pt idx="3">
                    <c:v>0.59060785828910467</c:v>
                  </c:pt>
                  <c:pt idx="4">
                    <c:v>0.50116134808660695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abb!$H$2:$H$6</c:f>
              <c:strCache>
                <c:ptCount val="5"/>
                <c:pt idx="0">
                  <c:v>[32:1]</c:v>
                </c:pt>
                <c:pt idx="1">
                  <c:v>[32:2]</c:v>
                </c:pt>
                <c:pt idx="2">
                  <c:v>[34:5]</c:v>
                </c:pt>
                <c:pt idx="3">
                  <c:v>[36:5]</c:v>
                </c:pt>
                <c:pt idx="4">
                  <c:v>[36:6]</c:v>
                </c:pt>
              </c:strCache>
            </c:strRef>
          </c:cat>
          <c:val>
            <c:numRef>
              <c:f>abb!$L$2:$L$6</c:f>
              <c:numCache>
                <c:formatCode>0.00</c:formatCode>
                <c:ptCount val="5"/>
                <c:pt idx="0">
                  <c:v>21.036926686250666</c:v>
                </c:pt>
                <c:pt idx="1">
                  <c:v>13.324822119387527</c:v>
                </c:pt>
                <c:pt idx="2">
                  <c:v>5.716088275676789</c:v>
                </c:pt>
                <c:pt idx="3">
                  <c:v>12.711626944337604</c:v>
                </c:pt>
                <c:pt idx="4">
                  <c:v>40.797313732445701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5F1-4AE2-A9AF-1157D3733E04}"/>
            </c:ext>
          </c:extLst>
        </c:ser>
        <c:ser>
          <c:idx val="4"/>
          <c:order val="4"/>
          <c:tx>
            <c:strRef>
              <c:f>abb!$M$1</c:f>
              <c:strCache>
                <c:ptCount val="1"/>
                <c:pt idx="0">
                  <c:v>5°C</c:v>
                </c:pt>
              </c:strCache>
            </c:strRef>
          </c:tx>
          <c:spPr>
            <a:solidFill>
              <a:schemeClr val="accent3">
                <a:tint val="54000"/>
              </a:schemeClr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abb!$S$2:$S$6</c:f>
                <c:numCache>
                  <c:formatCode>General</c:formatCode>
                  <c:ptCount val="5"/>
                  <c:pt idx="0">
                    <c:v>1.0402811588051093</c:v>
                  </c:pt>
                  <c:pt idx="1">
                    <c:v>0.55870173550124191</c:v>
                  </c:pt>
                  <c:pt idx="2">
                    <c:v>0.24429439736259934</c:v>
                  </c:pt>
                  <c:pt idx="3">
                    <c:v>0.30343846234827537</c:v>
                  </c:pt>
                  <c:pt idx="4">
                    <c:v>0.10109435110151992</c:v>
                  </c:pt>
                </c:numCache>
              </c:numRef>
            </c:plus>
            <c:minus>
              <c:numRef>
                <c:f>abb!$S$2:$S$6</c:f>
                <c:numCache>
                  <c:formatCode>General</c:formatCode>
                  <c:ptCount val="5"/>
                  <c:pt idx="0">
                    <c:v>1.0402811588051093</c:v>
                  </c:pt>
                  <c:pt idx="1">
                    <c:v>0.55870173550124191</c:v>
                  </c:pt>
                  <c:pt idx="2">
                    <c:v>0.24429439736259934</c:v>
                  </c:pt>
                  <c:pt idx="3">
                    <c:v>0.30343846234827537</c:v>
                  </c:pt>
                  <c:pt idx="4">
                    <c:v>0.10109435110151992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abb!$H$2:$H$6</c:f>
              <c:strCache>
                <c:ptCount val="5"/>
                <c:pt idx="0">
                  <c:v>[32:1]</c:v>
                </c:pt>
                <c:pt idx="1">
                  <c:v>[32:2]</c:v>
                </c:pt>
                <c:pt idx="2">
                  <c:v>[34:5]</c:v>
                </c:pt>
                <c:pt idx="3">
                  <c:v>[36:5]</c:v>
                </c:pt>
                <c:pt idx="4">
                  <c:v>[36:6]</c:v>
                </c:pt>
              </c:strCache>
            </c:strRef>
          </c:cat>
          <c:val>
            <c:numRef>
              <c:f>abb!$M$2:$M$6</c:f>
              <c:numCache>
                <c:formatCode>0.00</c:formatCode>
                <c:ptCount val="5"/>
                <c:pt idx="0">
                  <c:v>22.590675217109773</c:v>
                </c:pt>
                <c:pt idx="1">
                  <c:v>12.088685061191621</c:v>
                </c:pt>
                <c:pt idx="2">
                  <c:v>5.9306807951953244</c:v>
                </c:pt>
                <c:pt idx="3">
                  <c:v>12.077840603828152</c:v>
                </c:pt>
                <c:pt idx="4">
                  <c:v>41.530582937876623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5F1-4AE2-A9AF-1157D3733E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06668144"/>
        <c:axId val="406668472"/>
      </c:barChart>
      <c:catAx>
        <c:axId val="4066681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[Acyl C:DBE]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06668472"/>
        <c:crosses val="autoZero"/>
        <c:auto val="1"/>
        <c:lblAlgn val="ctr"/>
        <c:lblOffset val="100"/>
        <c:noMultiLvlLbl val="0"/>
      </c:catAx>
      <c:valAx>
        <c:axId val="406668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Relative abundance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635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06668144"/>
        <c:crosses val="autoZero"/>
        <c:crossBetween val="between"/>
        <c:majorUnit val="10"/>
      </c:valAx>
      <c:spPr>
        <a:noFill/>
        <a:ln w="6350">
          <a:noFill/>
        </a:ln>
        <a:effectLst/>
      </c:spPr>
    </c:plotArea>
    <c:legend>
      <c:legendPos val="r"/>
      <c:overlay val="0"/>
      <c:spPr>
        <a:noFill/>
        <a:ln w="6350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/>
              <a:t>Species composition in MGDG pools between treatments</a:t>
            </a:r>
          </a:p>
        </c:rich>
      </c:tx>
      <c:layout>
        <c:manualLayout>
          <c:xMode val="edge"/>
          <c:yMode val="edge"/>
          <c:x val="0.13108333333333333"/>
          <c:y val="2.77777777777777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abb!$I$1</c:f>
              <c:strCache>
                <c:ptCount val="1"/>
                <c:pt idx="0">
                  <c:v>25°C</c:v>
                </c:pt>
              </c:strCache>
            </c:strRef>
          </c:tx>
          <c:spPr>
            <a:solidFill>
              <a:schemeClr val="accent3">
                <a:shade val="53000"/>
              </a:schemeClr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abb!$O$9:$O$15</c:f>
                <c:numCache>
                  <c:formatCode>General</c:formatCode>
                  <c:ptCount val="7"/>
                  <c:pt idx="0">
                    <c:v>0.39078449531137927</c:v>
                  </c:pt>
                  <c:pt idx="1">
                    <c:v>0.34692602351175966</c:v>
                  </c:pt>
                  <c:pt idx="2">
                    <c:v>0.24668461117024648</c:v>
                  </c:pt>
                  <c:pt idx="3">
                    <c:v>0.12464709339553345</c:v>
                  </c:pt>
                  <c:pt idx="4">
                    <c:v>0.58783983939397566</c:v>
                  </c:pt>
                  <c:pt idx="5">
                    <c:v>0.23665858788554431</c:v>
                  </c:pt>
                  <c:pt idx="6">
                    <c:v>2.3051032970448211</c:v>
                  </c:pt>
                </c:numCache>
              </c:numRef>
            </c:plus>
            <c:minus>
              <c:numRef>
                <c:f>abb!$O$9:$O$15</c:f>
                <c:numCache>
                  <c:formatCode>General</c:formatCode>
                  <c:ptCount val="7"/>
                  <c:pt idx="0">
                    <c:v>0.39078449531137927</c:v>
                  </c:pt>
                  <c:pt idx="1">
                    <c:v>0.34692602351175966</c:v>
                  </c:pt>
                  <c:pt idx="2">
                    <c:v>0.24668461117024648</c:v>
                  </c:pt>
                  <c:pt idx="3">
                    <c:v>0.12464709339553345</c:v>
                  </c:pt>
                  <c:pt idx="4">
                    <c:v>0.58783983939397566</c:v>
                  </c:pt>
                  <c:pt idx="5">
                    <c:v>0.23665858788554431</c:v>
                  </c:pt>
                  <c:pt idx="6">
                    <c:v>2.3051032970448211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abb!$H$9:$H$15</c:f>
              <c:strCache>
                <c:ptCount val="7"/>
                <c:pt idx="0">
                  <c:v>[32:1]</c:v>
                </c:pt>
                <c:pt idx="1">
                  <c:v>[32:2]</c:v>
                </c:pt>
                <c:pt idx="2">
                  <c:v>[34:5]</c:v>
                </c:pt>
                <c:pt idx="3">
                  <c:v>[36:5]</c:v>
                </c:pt>
                <c:pt idx="4">
                  <c:v>[36:6]</c:v>
                </c:pt>
                <c:pt idx="5">
                  <c:v>[40:9]</c:v>
                </c:pt>
                <c:pt idx="6">
                  <c:v>[40:10]</c:v>
                </c:pt>
              </c:strCache>
            </c:strRef>
          </c:cat>
          <c:val>
            <c:numRef>
              <c:f>abb!$I$9:$I$15</c:f>
              <c:numCache>
                <c:formatCode>0.00</c:formatCode>
                <c:ptCount val="7"/>
                <c:pt idx="0">
                  <c:v>8.6565467625557186</c:v>
                </c:pt>
                <c:pt idx="1">
                  <c:v>4.2428541187170259</c:v>
                </c:pt>
                <c:pt idx="2">
                  <c:v>24.382388819020207</c:v>
                </c:pt>
                <c:pt idx="3">
                  <c:v>7.4331234018222618</c:v>
                </c:pt>
                <c:pt idx="4">
                  <c:v>14.466125127453223</c:v>
                </c:pt>
                <c:pt idx="5">
                  <c:v>5.0046820517566752</c:v>
                </c:pt>
                <c:pt idx="6">
                  <c:v>30.975394058697088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FE3-45AE-9A97-5EE7D4920B88}"/>
            </c:ext>
          </c:extLst>
        </c:ser>
        <c:ser>
          <c:idx val="1"/>
          <c:order val="1"/>
          <c:tx>
            <c:strRef>
              <c:f>abb!$J$1</c:f>
              <c:strCache>
                <c:ptCount val="1"/>
                <c:pt idx="0">
                  <c:v>20°C</c:v>
                </c:pt>
              </c:strCache>
            </c:strRef>
          </c:tx>
          <c:spPr>
            <a:solidFill>
              <a:schemeClr val="accent3">
                <a:shade val="76000"/>
              </a:schemeClr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abb!$P$9:$P$15</c:f>
                <c:numCache>
                  <c:formatCode>General</c:formatCode>
                  <c:ptCount val="7"/>
                  <c:pt idx="0">
                    <c:v>0.23026266838751305</c:v>
                  </c:pt>
                  <c:pt idx="1">
                    <c:v>7.084569551128915E-2</c:v>
                  </c:pt>
                  <c:pt idx="2">
                    <c:v>0.51557279422186486</c:v>
                  </c:pt>
                  <c:pt idx="3">
                    <c:v>0.1157141823682524</c:v>
                  </c:pt>
                  <c:pt idx="4">
                    <c:v>0.13820150951247184</c:v>
                  </c:pt>
                  <c:pt idx="5">
                    <c:v>1.607320264156481E-2</c:v>
                  </c:pt>
                  <c:pt idx="6">
                    <c:v>0.53866453624366328</c:v>
                  </c:pt>
                </c:numCache>
              </c:numRef>
            </c:plus>
            <c:minus>
              <c:numRef>
                <c:f>abb!$P$9:$P$15</c:f>
                <c:numCache>
                  <c:formatCode>General</c:formatCode>
                  <c:ptCount val="7"/>
                  <c:pt idx="0">
                    <c:v>0.23026266838751305</c:v>
                  </c:pt>
                  <c:pt idx="1">
                    <c:v>7.084569551128915E-2</c:v>
                  </c:pt>
                  <c:pt idx="2">
                    <c:v>0.51557279422186486</c:v>
                  </c:pt>
                  <c:pt idx="3">
                    <c:v>0.1157141823682524</c:v>
                  </c:pt>
                  <c:pt idx="4">
                    <c:v>0.13820150951247184</c:v>
                  </c:pt>
                  <c:pt idx="5">
                    <c:v>1.607320264156481E-2</c:v>
                  </c:pt>
                  <c:pt idx="6">
                    <c:v>0.53866453624366328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abb!$H$9:$H$15</c:f>
              <c:strCache>
                <c:ptCount val="7"/>
                <c:pt idx="0">
                  <c:v>[32:1]</c:v>
                </c:pt>
                <c:pt idx="1">
                  <c:v>[32:2]</c:v>
                </c:pt>
                <c:pt idx="2">
                  <c:v>[34:5]</c:v>
                </c:pt>
                <c:pt idx="3">
                  <c:v>[36:5]</c:v>
                </c:pt>
                <c:pt idx="4">
                  <c:v>[36:6]</c:v>
                </c:pt>
                <c:pt idx="5">
                  <c:v>[40:9]</c:v>
                </c:pt>
                <c:pt idx="6">
                  <c:v>[40:10]</c:v>
                </c:pt>
              </c:strCache>
            </c:strRef>
          </c:cat>
          <c:val>
            <c:numRef>
              <c:f>abb!$J$9:$J$15</c:f>
              <c:numCache>
                <c:formatCode>0.00</c:formatCode>
                <c:ptCount val="7"/>
                <c:pt idx="0">
                  <c:v>6.0420938656086181</c:v>
                </c:pt>
                <c:pt idx="1">
                  <c:v>4.0162541642698235</c:v>
                </c:pt>
                <c:pt idx="2">
                  <c:v>24.268455944680699</c:v>
                </c:pt>
                <c:pt idx="3">
                  <c:v>7.0839659764529754</c:v>
                </c:pt>
                <c:pt idx="4">
                  <c:v>13.013610785027888</c:v>
                </c:pt>
                <c:pt idx="5">
                  <c:v>4.8515020274973066</c:v>
                </c:pt>
                <c:pt idx="6">
                  <c:v>40.513957230658406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FE3-45AE-9A97-5EE7D4920B88}"/>
            </c:ext>
          </c:extLst>
        </c:ser>
        <c:ser>
          <c:idx val="2"/>
          <c:order val="2"/>
          <c:tx>
            <c:strRef>
              <c:f>abb!$K$1</c:f>
              <c:strCache>
                <c:ptCount val="1"/>
                <c:pt idx="0">
                  <c:v>15°C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abb!$Q$9:$Q$15</c:f>
                <c:numCache>
                  <c:formatCode>General</c:formatCode>
                  <c:ptCount val="7"/>
                  <c:pt idx="0">
                    <c:v>0.30014388166931194</c:v>
                  </c:pt>
                  <c:pt idx="1">
                    <c:v>0.28284380916028984</c:v>
                  </c:pt>
                  <c:pt idx="2">
                    <c:v>1.6281566179590599</c:v>
                  </c:pt>
                  <c:pt idx="3">
                    <c:v>0.411142628258515</c:v>
                  </c:pt>
                  <c:pt idx="4">
                    <c:v>0.43265851798623023</c:v>
                  </c:pt>
                  <c:pt idx="5">
                    <c:v>0.10161815757152673</c:v>
                  </c:pt>
                  <c:pt idx="6">
                    <c:v>1.9736202222887924</c:v>
                  </c:pt>
                </c:numCache>
              </c:numRef>
            </c:plus>
            <c:minus>
              <c:numRef>
                <c:f>abb!$Q$9:$Q$15</c:f>
                <c:numCache>
                  <c:formatCode>General</c:formatCode>
                  <c:ptCount val="7"/>
                  <c:pt idx="0">
                    <c:v>0.30014388166931194</c:v>
                  </c:pt>
                  <c:pt idx="1">
                    <c:v>0.28284380916028984</c:v>
                  </c:pt>
                  <c:pt idx="2">
                    <c:v>1.6281566179590599</c:v>
                  </c:pt>
                  <c:pt idx="3">
                    <c:v>0.411142628258515</c:v>
                  </c:pt>
                  <c:pt idx="4">
                    <c:v>0.43265851798623023</c:v>
                  </c:pt>
                  <c:pt idx="5">
                    <c:v>0.10161815757152673</c:v>
                  </c:pt>
                  <c:pt idx="6">
                    <c:v>1.9736202222887924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abb!$H$9:$H$15</c:f>
              <c:strCache>
                <c:ptCount val="7"/>
                <c:pt idx="0">
                  <c:v>[32:1]</c:v>
                </c:pt>
                <c:pt idx="1">
                  <c:v>[32:2]</c:v>
                </c:pt>
                <c:pt idx="2">
                  <c:v>[34:5]</c:v>
                </c:pt>
                <c:pt idx="3">
                  <c:v>[36:5]</c:v>
                </c:pt>
                <c:pt idx="4">
                  <c:v>[36:6]</c:v>
                </c:pt>
                <c:pt idx="5">
                  <c:v>[40:9]</c:v>
                </c:pt>
                <c:pt idx="6">
                  <c:v>[40:10]</c:v>
                </c:pt>
              </c:strCache>
            </c:strRef>
          </c:cat>
          <c:val>
            <c:numRef>
              <c:f>abb!$K$9:$K$15</c:f>
              <c:numCache>
                <c:formatCode>0.00</c:formatCode>
                <c:ptCount val="7"/>
                <c:pt idx="0">
                  <c:v>5.4189248189883541</c:v>
                </c:pt>
                <c:pt idx="1">
                  <c:v>3.3645153595172275</c:v>
                </c:pt>
                <c:pt idx="2">
                  <c:v>25.02240215033795</c:v>
                </c:pt>
                <c:pt idx="3">
                  <c:v>7.0840575421493739</c:v>
                </c:pt>
                <c:pt idx="4">
                  <c:v>12.547393149512066</c:v>
                </c:pt>
                <c:pt idx="5">
                  <c:v>4.6612345361855567</c:v>
                </c:pt>
                <c:pt idx="6">
                  <c:v>40.256666232545292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FE3-45AE-9A97-5EE7D4920B88}"/>
            </c:ext>
          </c:extLst>
        </c:ser>
        <c:ser>
          <c:idx val="3"/>
          <c:order val="3"/>
          <c:tx>
            <c:strRef>
              <c:f>abb!$L$1</c:f>
              <c:strCache>
                <c:ptCount val="1"/>
                <c:pt idx="0">
                  <c:v>10°C</c:v>
                </c:pt>
              </c:strCache>
            </c:strRef>
          </c:tx>
          <c:spPr>
            <a:solidFill>
              <a:schemeClr val="accent3">
                <a:tint val="77000"/>
              </a:schemeClr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abb!$R$9:$R$15</c:f>
                <c:numCache>
                  <c:formatCode>General</c:formatCode>
                  <c:ptCount val="7"/>
                  <c:pt idx="0">
                    <c:v>0.21980952181802377</c:v>
                  </c:pt>
                  <c:pt idx="1">
                    <c:v>4.2583604854965394E-2</c:v>
                  </c:pt>
                  <c:pt idx="2">
                    <c:v>0.74907360630947095</c:v>
                  </c:pt>
                  <c:pt idx="3">
                    <c:v>0.44391994524639389</c:v>
                  </c:pt>
                  <c:pt idx="4">
                    <c:v>0.20788049014127594</c:v>
                  </c:pt>
                  <c:pt idx="5">
                    <c:v>0.10692191137534164</c:v>
                  </c:pt>
                  <c:pt idx="6">
                    <c:v>1.5101545527983611</c:v>
                  </c:pt>
                </c:numCache>
              </c:numRef>
            </c:plus>
            <c:minus>
              <c:numRef>
                <c:f>abb!$R$9:$R$15</c:f>
                <c:numCache>
                  <c:formatCode>General</c:formatCode>
                  <c:ptCount val="7"/>
                  <c:pt idx="0">
                    <c:v>0.21980952181802377</c:v>
                  </c:pt>
                  <c:pt idx="1">
                    <c:v>4.2583604854965394E-2</c:v>
                  </c:pt>
                  <c:pt idx="2">
                    <c:v>0.74907360630947095</c:v>
                  </c:pt>
                  <c:pt idx="3">
                    <c:v>0.44391994524639389</c:v>
                  </c:pt>
                  <c:pt idx="4">
                    <c:v>0.20788049014127594</c:v>
                  </c:pt>
                  <c:pt idx="5">
                    <c:v>0.10692191137534164</c:v>
                  </c:pt>
                  <c:pt idx="6">
                    <c:v>1.5101545527983611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abb!$H$9:$H$15</c:f>
              <c:strCache>
                <c:ptCount val="7"/>
                <c:pt idx="0">
                  <c:v>[32:1]</c:v>
                </c:pt>
                <c:pt idx="1">
                  <c:v>[32:2]</c:v>
                </c:pt>
                <c:pt idx="2">
                  <c:v>[34:5]</c:v>
                </c:pt>
                <c:pt idx="3">
                  <c:v>[36:5]</c:v>
                </c:pt>
                <c:pt idx="4">
                  <c:v>[36:6]</c:v>
                </c:pt>
                <c:pt idx="5">
                  <c:v>[40:9]</c:v>
                </c:pt>
                <c:pt idx="6">
                  <c:v>[40:10]</c:v>
                </c:pt>
              </c:strCache>
            </c:strRef>
          </c:cat>
          <c:val>
            <c:numRef>
              <c:f>abb!$L$9:$L$15</c:f>
              <c:numCache>
                <c:formatCode>0.00</c:formatCode>
                <c:ptCount val="7"/>
                <c:pt idx="0">
                  <c:v>5.2608069807861506</c:v>
                </c:pt>
                <c:pt idx="1">
                  <c:v>3.1049570964849527</c:v>
                </c:pt>
                <c:pt idx="2">
                  <c:v>24.296143249401592</c:v>
                </c:pt>
                <c:pt idx="3">
                  <c:v>7.4350791780912182</c:v>
                </c:pt>
                <c:pt idx="4">
                  <c:v>13.743919438671663</c:v>
                </c:pt>
                <c:pt idx="5">
                  <c:v>4.7116882237840247</c:v>
                </c:pt>
                <c:pt idx="6">
                  <c:v>38.615365181464107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FE3-45AE-9A97-5EE7D4920B88}"/>
            </c:ext>
          </c:extLst>
        </c:ser>
        <c:ser>
          <c:idx val="4"/>
          <c:order val="4"/>
          <c:tx>
            <c:strRef>
              <c:f>abb!$M$1</c:f>
              <c:strCache>
                <c:ptCount val="1"/>
                <c:pt idx="0">
                  <c:v>5°C</c:v>
                </c:pt>
              </c:strCache>
            </c:strRef>
          </c:tx>
          <c:spPr>
            <a:solidFill>
              <a:schemeClr val="accent3">
                <a:tint val="54000"/>
              </a:schemeClr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abb!$S$9:$S$15</c:f>
                <c:numCache>
                  <c:formatCode>General</c:formatCode>
                  <c:ptCount val="7"/>
                  <c:pt idx="0">
                    <c:v>0.66215940011660734</c:v>
                  </c:pt>
                  <c:pt idx="1">
                    <c:v>0.38012487851068544</c:v>
                  </c:pt>
                  <c:pt idx="2">
                    <c:v>1.3359129010347663</c:v>
                  </c:pt>
                  <c:pt idx="3">
                    <c:v>0.44096574409693606</c:v>
                  </c:pt>
                  <c:pt idx="4">
                    <c:v>0.43084974645652974</c:v>
                  </c:pt>
                  <c:pt idx="5">
                    <c:v>0.21768912417233272</c:v>
                  </c:pt>
                  <c:pt idx="6">
                    <c:v>0.28934411816887651</c:v>
                  </c:pt>
                </c:numCache>
              </c:numRef>
            </c:plus>
            <c:minus>
              <c:numRef>
                <c:f>abb!$S$9:$S$15</c:f>
                <c:numCache>
                  <c:formatCode>General</c:formatCode>
                  <c:ptCount val="7"/>
                  <c:pt idx="0">
                    <c:v>0.66215940011660734</c:v>
                  </c:pt>
                  <c:pt idx="1">
                    <c:v>0.38012487851068544</c:v>
                  </c:pt>
                  <c:pt idx="2">
                    <c:v>1.3359129010347663</c:v>
                  </c:pt>
                  <c:pt idx="3">
                    <c:v>0.44096574409693606</c:v>
                  </c:pt>
                  <c:pt idx="4">
                    <c:v>0.43084974645652974</c:v>
                  </c:pt>
                  <c:pt idx="5">
                    <c:v>0.21768912417233272</c:v>
                  </c:pt>
                  <c:pt idx="6">
                    <c:v>0.28934411816887651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abb!$H$9:$H$15</c:f>
              <c:strCache>
                <c:ptCount val="7"/>
                <c:pt idx="0">
                  <c:v>[32:1]</c:v>
                </c:pt>
                <c:pt idx="1">
                  <c:v>[32:2]</c:v>
                </c:pt>
                <c:pt idx="2">
                  <c:v>[34:5]</c:v>
                </c:pt>
                <c:pt idx="3">
                  <c:v>[36:5]</c:v>
                </c:pt>
                <c:pt idx="4">
                  <c:v>[36:6]</c:v>
                </c:pt>
                <c:pt idx="5">
                  <c:v>[40:9]</c:v>
                </c:pt>
                <c:pt idx="6">
                  <c:v>[40:10]</c:v>
                </c:pt>
              </c:strCache>
            </c:strRef>
          </c:cat>
          <c:val>
            <c:numRef>
              <c:f>abb!$M$9:$M$15</c:f>
              <c:numCache>
                <c:formatCode>0.00</c:formatCode>
                <c:ptCount val="7"/>
                <c:pt idx="0">
                  <c:v>5.9119084919844633</c:v>
                </c:pt>
                <c:pt idx="1">
                  <c:v>2.871035986051627</c:v>
                </c:pt>
                <c:pt idx="2">
                  <c:v>24.011699965358336</c:v>
                </c:pt>
                <c:pt idx="3">
                  <c:v>6.8270229905838145</c:v>
                </c:pt>
                <c:pt idx="4">
                  <c:v>13.756699187365934</c:v>
                </c:pt>
                <c:pt idx="5">
                  <c:v>4.5291776486918973</c:v>
                </c:pt>
                <c:pt idx="6">
                  <c:v>36.692419507882981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FE3-45AE-9A97-5EE7D4920B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06668144"/>
        <c:axId val="406668472"/>
      </c:barChart>
      <c:catAx>
        <c:axId val="4066681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[Acyl C:DBE]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06668472"/>
        <c:crosses val="autoZero"/>
        <c:auto val="1"/>
        <c:lblAlgn val="ctr"/>
        <c:lblOffset val="100"/>
        <c:noMultiLvlLbl val="0"/>
      </c:catAx>
      <c:valAx>
        <c:axId val="406668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Relative abundance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635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06668144"/>
        <c:crosses val="autoZero"/>
        <c:crossBetween val="between"/>
        <c:majorUnit val="10"/>
      </c:valAx>
      <c:spPr>
        <a:noFill/>
        <a:ln w="6350">
          <a:noFill/>
        </a:ln>
        <a:effectLst/>
      </c:spPr>
    </c:plotArea>
    <c:legend>
      <c:legendPos val="r"/>
      <c:overlay val="0"/>
      <c:spPr>
        <a:noFill/>
        <a:ln w="6350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/>
              <a:t>Species composition in MGMG pools between treatments</a:t>
            </a:r>
          </a:p>
        </c:rich>
      </c:tx>
      <c:layout>
        <c:manualLayout>
          <c:xMode val="edge"/>
          <c:yMode val="edge"/>
          <c:x val="0.13108333333333333"/>
          <c:y val="2.77777777777777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abb!$I$1</c:f>
              <c:strCache>
                <c:ptCount val="1"/>
                <c:pt idx="0">
                  <c:v>25°C</c:v>
                </c:pt>
              </c:strCache>
            </c:strRef>
          </c:tx>
          <c:spPr>
            <a:solidFill>
              <a:schemeClr val="accent3">
                <a:shade val="53000"/>
              </a:schemeClr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abb!$O$18:$O$19</c:f>
                <c:numCache>
                  <c:formatCode>General</c:formatCode>
                  <c:ptCount val="2"/>
                  <c:pt idx="0">
                    <c:v>3.9010504054946917</c:v>
                  </c:pt>
                  <c:pt idx="1">
                    <c:v>3.901050405494694</c:v>
                  </c:pt>
                </c:numCache>
              </c:numRef>
            </c:plus>
            <c:minus>
              <c:numRef>
                <c:f>abb!$O$18:$O$19</c:f>
                <c:numCache>
                  <c:formatCode>General</c:formatCode>
                  <c:ptCount val="2"/>
                  <c:pt idx="0">
                    <c:v>3.9010504054946917</c:v>
                  </c:pt>
                  <c:pt idx="1">
                    <c:v>3.901050405494694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abb!$H$18:$H$19</c:f>
              <c:strCache>
                <c:ptCount val="2"/>
                <c:pt idx="0">
                  <c:v>[18:0]</c:v>
                </c:pt>
                <c:pt idx="1">
                  <c:v>[20:5]</c:v>
                </c:pt>
              </c:strCache>
            </c:strRef>
          </c:cat>
          <c:val>
            <c:numRef>
              <c:f>abb!$I$18:$I$19</c:f>
              <c:numCache>
                <c:formatCode>0.00</c:formatCode>
                <c:ptCount val="2"/>
                <c:pt idx="0">
                  <c:v>96.098949594505314</c:v>
                </c:pt>
                <c:pt idx="1">
                  <c:v>3.9010504054946935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922-4183-969D-3B401CD08EA5}"/>
            </c:ext>
          </c:extLst>
        </c:ser>
        <c:ser>
          <c:idx val="1"/>
          <c:order val="1"/>
          <c:tx>
            <c:strRef>
              <c:f>abb!$J$1</c:f>
              <c:strCache>
                <c:ptCount val="1"/>
                <c:pt idx="0">
                  <c:v>20°C</c:v>
                </c:pt>
              </c:strCache>
            </c:strRef>
          </c:tx>
          <c:spPr>
            <a:solidFill>
              <a:schemeClr val="accent3">
                <a:shade val="76000"/>
              </a:schemeClr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abb!$P$18:$P$19</c:f>
                <c:numCache>
                  <c:formatCode>General</c:formatCode>
                  <c:ptCount val="2"/>
                  <c:pt idx="0">
                    <c:v>4.6398942170929143</c:v>
                  </c:pt>
                  <c:pt idx="1">
                    <c:v>4.6398942170929205</c:v>
                  </c:pt>
                </c:numCache>
              </c:numRef>
            </c:plus>
            <c:minus>
              <c:numRef>
                <c:f>abb!$P$18:$P$19</c:f>
                <c:numCache>
                  <c:formatCode>General</c:formatCode>
                  <c:ptCount val="2"/>
                  <c:pt idx="0">
                    <c:v>4.6398942170929143</c:v>
                  </c:pt>
                  <c:pt idx="1">
                    <c:v>4.6398942170929205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abb!$H$18:$H$19</c:f>
              <c:strCache>
                <c:ptCount val="2"/>
                <c:pt idx="0">
                  <c:v>[18:0]</c:v>
                </c:pt>
                <c:pt idx="1">
                  <c:v>[20:5]</c:v>
                </c:pt>
              </c:strCache>
            </c:strRef>
          </c:cat>
          <c:val>
            <c:numRef>
              <c:f>abb!$J$18:$J$19</c:f>
              <c:numCache>
                <c:formatCode>0.00</c:formatCode>
                <c:ptCount val="2"/>
                <c:pt idx="0">
                  <c:v>90.725457161750114</c:v>
                </c:pt>
                <c:pt idx="1">
                  <c:v>9.2745428382499053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922-4183-969D-3B401CD08EA5}"/>
            </c:ext>
          </c:extLst>
        </c:ser>
        <c:ser>
          <c:idx val="2"/>
          <c:order val="2"/>
          <c:tx>
            <c:strRef>
              <c:f>abb!$K$1</c:f>
              <c:strCache>
                <c:ptCount val="1"/>
                <c:pt idx="0">
                  <c:v>15°C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abb!$Q$18:$Q$19</c:f>
                <c:numCache>
                  <c:formatCode>General</c:formatCode>
                  <c:ptCount val="2"/>
                  <c:pt idx="0">
                    <c:v>8.47759559333557</c:v>
                  </c:pt>
                  <c:pt idx="1">
                    <c:v>8.4775955933355291</c:v>
                  </c:pt>
                </c:numCache>
              </c:numRef>
            </c:plus>
            <c:minus>
              <c:numRef>
                <c:f>abb!$Q$18:$Q$19</c:f>
                <c:numCache>
                  <c:formatCode>General</c:formatCode>
                  <c:ptCount val="2"/>
                  <c:pt idx="0">
                    <c:v>8.47759559333557</c:v>
                  </c:pt>
                  <c:pt idx="1">
                    <c:v>8.4775955933355291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abb!$H$18:$H$19</c:f>
              <c:strCache>
                <c:ptCount val="2"/>
                <c:pt idx="0">
                  <c:v>[18:0]</c:v>
                </c:pt>
                <c:pt idx="1">
                  <c:v>[20:5]</c:v>
                </c:pt>
              </c:strCache>
            </c:strRef>
          </c:cat>
          <c:val>
            <c:numRef>
              <c:f>abb!$K$18:$K$19</c:f>
              <c:numCache>
                <c:formatCode>0.00</c:formatCode>
                <c:ptCount val="2"/>
                <c:pt idx="0">
                  <c:v>91.522404406664464</c:v>
                </c:pt>
                <c:pt idx="1">
                  <c:v>8.4775955933355274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922-4183-969D-3B401CD08EA5}"/>
            </c:ext>
          </c:extLst>
        </c:ser>
        <c:ser>
          <c:idx val="3"/>
          <c:order val="3"/>
          <c:tx>
            <c:strRef>
              <c:f>abb!$L$1</c:f>
              <c:strCache>
                <c:ptCount val="1"/>
                <c:pt idx="0">
                  <c:v>10°C</c:v>
                </c:pt>
              </c:strCache>
            </c:strRef>
          </c:tx>
          <c:spPr>
            <a:solidFill>
              <a:schemeClr val="accent3">
                <a:tint val="77000"/>
              </a:schemeClr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abb!$R$18:$R$19</c:f>
                <c:numCache>
                  <c:formatCode>General</c:formatCode>
                  <c:ptCount val="2"/>
                  <c:pt idx="0">
                    <c:v>4.5420635189646559</c:v>
                  </c:pt>
                  <c:pt idx="1">
                    <c:v>4.5420635189646532</c:v>
                  </c:pt>
                </c:numCache>
              </c:numRef>
            </c:plus>
            <c:minus>
              <c:numRef>
                <c:f>abb!$R$18:$R$19</c:f>
                <c:numCache>
                  <c:formatCode>General</c:formatCode>
                  <c:ptCount val="2"/>
                  <c:pt idx="0">
                    <c:v>4.5420635189646559</c:v>
                  </c:pt>
                  <c:pt idx="1">
                    <c:v>4.5420635189646532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abb!$H$18:$H$19</c:f>
              <c:strCache>
                <c:ptCount val="2"/>
                <c:pt idx="0">
                  <c:v>[18:0]</c:v>
                </c:pt>
                <c:pt idx="1">
                  <c:v>[20:5]</c:v>
                </c:pt>
              </c:strCache>
            </c:strRef>
          </c:cat>
          <c:val>
            <c:numRef>
              <c:f>abb!$L$18:$L$19</c:f>
              <c:numCache>
                <c:formatCode>0.00</c:formatCode>
                <c:ptCount val="2"/>
                <c:pt idx="0">
                  <c:v>85.480941696755806</c:v>
                </c:pt>
                <c:pt idx="1">
                  <c:v>14.519058303244213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922-4183-969D-3B401CD08EA5}"/>
            </c:ext>
          </c:extLst>
        </c:ser>
        <c:ser>
          <c:idx val="4"/>
          <c:order val="4"/>
          <c:tx>
            <c:strRef>
              <c:f>abb!$M$1</c:f>
              <c:strCache>
                <c:ptCount val="1"/>
                <c:pt idx="0">
                  <c:v>5°C</c:v>
                </c:pt>
              </c:strCache>
            </c:strRef>
          </c:tx>
          <c:spPr>
            <a:solidFill>
              <a:schemeClr val="accent3">
                <a:tint val="54000"/>
              </a:schemeClr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abb!$S$18:$S$19</c:f>
                <c:numCache>
                  <c:formatCode>General</c:formatCode>
                  <c:ptCount val="2"/>
                  <c:pt idx="0">
                    <c:v>4.5157033280007823</c:v>
                  </c:pt>
                  <c:pt idx="1">
                    <c:v>4.5157033280007806</c:v>
                  </c:pt>
                </c:numCache>
              </c:numRef>
            </c:plus>
            <c:minus>
              <c:numRef>
                <c:f>abb!$S$18:$S$19</c:f>
                <c:numCache>
                  <c:formatCode>General</c:formatCode>
                  <c:ptCount val="2"/>
                  <c:pt idx="0">
                    <c:v>4.5157033280007823</c:v>
                  </c:pt>
                  <c:pt idx="1">
                    <c:v>4.5157033280007806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abb!$H$18:$H$19</c:f>
              <c:strCache>
                <c:ptCount val="2"/>
                <c:pt idx="0">
                  <c:v>[18:0]</c:v>
                </c:pt>
                <c:pt idx="1">
                  <c:v>[20:5]</c:v>
                </c:pt>
              </c:strCache>
            </c:strRef>
          </c:cat>
          <c:val>
            <c:numRef>
              <c:f>abb!$M$18:$M$19</c:f>
              <c:numCache>
                <c:formatCode>0.00</c:formatCode>
                <c:ptCount val="2"/>
                <c:pt idx="0">
                  <c:v>90.9736953159492</c:v>
                </c:pt>
                <c:pt idx="1">
                  <c:v>9.0263046840507908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922-4183-969D-3B401CD08E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06668144"/>
        <c:axId val="406668472"/>
      </c:barChart>
      <c:catAx>
        <c:axId val="4066681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[Acyl C:DBE]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06668472"/>
        <c:crosses val="autoZero"/>
        <c:auto val="1"/>
        <c:lblAlgn val="ctr"/>
        <c:lblOffset val="100"/>
        <c:noMultiLvlLbl val="0"/>
      </c:catAx>
      <c:valAx>
        <c:axId val="406668472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Relative abundance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635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06668144"/>
        <c:crosses val="autoZero"/>
        <c:crossBetween val="between"/>
        <c:majorUnit val="20"/>
      </c:valAx>
      <c:spPr>
        <a:noFill/>
        <a:ln w="6350">
          <a:noFill/>
        </a:ln>
        <a:effectLst/>
      </c:spPr>
    </c:plotArea>
    <c:legend>
      <c:legendPos val="r"/>
      <c:overlay val="0"/>
      <c:spPr>
        <a:noFill/>
        <a:ln w="6350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/>
              <a:t>Species composition in DGTS pools between treatments</a:t>
            </a:r>
          </a:p>
        </c:rich>
      </c:tx>
      <c:layout>
        <c:manualLayout>
          <c:xMode val="edge"/>
          <c:yMode val="edge"/>
          <c:x val="0.13108333333333333"/>
          <c:y val="2.77777777777777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abb!$I$1</c:f>
              <c:strCache>
                <c:ptCount val="1"/>
                <c:pt idx="0">
                  <c:v>25°C</c:v>
                </c:pt>
              </c:strCache>
            </c:strRef>
          </c:tx>
          <c:spPr>
            <a:solidFill>
              <a:schemeClr val="accent3">
                <a:shade val="53000"/>
              </a:schemeClr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abb!$O$22:$O$26</c:f>
                <c:numCache>
                  <c:formatCode>General</c:formatCode>
                  <c:ptCount val="5"/>
                  <c:pt idx="0">
                    <c:v>0.71926796415570826</c:v>
                  </c:pt>
                  <c:pt idx="1">
                    <c:v>0.11537893978793377</c:v>
                  </c:pt>
                  <c:pt idx="2">
                    <c:v>0.45680193057176433</c:v>
                  </c:pt>
                  <c:pt idx="3">
                    <c:v>0.82856394440499481</c:v>
                  </c:pt>
                  <c:pt idx="4">
                    <c:v>1.1233470080168402</c:v>
                  </c:pt>
                </c:numCache>
              </c:numRef>
            </c:plus>
            <c:minus>
              <c:numRef>
                <c:f>abb!$O$22:$O$26</c:f>
                <c:numCache>
                  <c:formatCode>General</c:formatCode>
                  <c:ptCount val="5"/>
                  <c:pt idx="0">
                    <c:v>0.71926796415570826</c:v>
                  </c:pt>
                  <c:pt idx="1">
                    <c:v>0.11537893978793377</c:v>
                  </c:pt>
                  <c:pt idx="2">
                    <c:v>0.45680193057176433</c:v>
                  </c:pt>
                  <c:pt idx="3">
                    <c:v>0.82856394440499481</c:v>
                  </c:pt>
                  <c:pt idx="4">
                    <c:v>1.1233470080168402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abb!$H$22:$H$26</c:f>
              <c:strCache>
                <c:ptCount val="5"/>
                <c:pt idx="0">
                  <c:v>[32:1]</c:v>
                </c:pt>
                <c:pt idx="1">
                  <c:v>[32:2]</c:v>
                </c:pt>
                <c:pt idx="2">
                  <c:v>[36:5]</c:v>
                </c:pt>
                <c:pt idx="3">
                  <c:v>[40:9]</c:v>
                </c:pt>
                <c:pt idx="4">
                  <c:v>[40:10]</c:v>
                </c:pt>
              </c:strCache>
            </c:strRef>
          </c:cat>
          <c:val>
            <c:numRef>
              <c:f>abb!$I$22:$I$26</c:f>
              <c:numCache>
                <c:formatCode>0.00</c:formatCode>
                <c:ptCount val="5"/>
                <c:pt idx="0">
                  <c:v>9.3730515736940703</c:v>
                </c:pt>
                <c:pt idx="1">
                  <c:v>5.167011674264125</c:v>
                </c:pt>
                <c:pt idx="2">
                  <c:v>5.8698606137408307</c:v>
                </c:pt>
                <c:pt idx="3">
                  <c:v>16.62849644348951</c:v>
                </c:pt>
                <c:pt idx="4">
                  <c:v>62.961579694811462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F88-4610-9F54-0DF22C38DBB8}"/>
            </c:ext>
          </c:extLst>
        </c:ser>
        <c:ser>
          <c:idx val="1"/>
          <c:order val="1"/>
          <c:tx>
            <c:strRef>
              <c:f>abb!$J$1</c:f>
              <c:strCache>
                <c:ptCount val="1"/>
                <c:pt idx="0">
                  <c:v>20°C</c:v>
                </c:pt>
              </c:strCache>
            </c:strRef>
          </c:tx>
          <c:spPr>
            <a:solidFill>
              <a:schemeClr val="accent3">
                <a:shade val="76000"/>
              </a:schemeClr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abb!$P$22:$P$26</c:f>
                <c:numCache>
                  <c:formatCode>General</c:formatCode>
                  <c:ptCount val="5"/>
                  <c:pt idx="0">
                    <c:v>0.39318226794830591</c:v>
                  </c:pt>
                  <c:pt idx="1">
                    <c:v>0.1194757537832306</c:v>
                  </c:pt>
                  <c:pt idx="2">
                    <c:v>0.20972258014693707</c:v>
                  </c:pt>
                  <c:pt idx="3">
                    <c:v>0.17267234737664167</c:v>
                  </c:pt>
                  <c:pt idx="4">
                    <c:v>0.62530246550562685</c:v>
                  </c:pt>
                </c:numCache>
              </c:numRef>
            </c:plus>
            <c:minus>
              <c:numRef>
                <c:f>abb!$P$22:$P$26</c:f>
                <c:numCache>
                  <c:formatCode>General</c:formatCode>
                  <c:ptCount val="5"/>
                  <c:pt idx="0">
                    <c:v>0.39318226794830591</c:v>
                  </c:pt>
                  <c:pt idx="1">
                    <c:v>0.1194757537832306</c:v>
                  </c:pt>
                  <c:pt idx="2">
                    <c:v>0.20972258014693707</c:v>
                  </c:pt>
                  <c:pt idx="3">
                    <c:v>0.17267234737664167</c:v>
                  </c:pt>
                  <c:pt idx="4">
                    <c:v>0.62530246550562685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abb!$H$22:$H$26</c:f>
              <c:strCache>
                <c:ptCount val="5"/>
                <c:pt idx="0">
                  <c:v>[32:1]</c:v>
                </c:pt>
                <c:pt idx="1">
                  <c:v>[32:2]</c:v>
                </c:pt>
                <c:pt idx="2">
                  <c:v>[36:5]</c:v>
                </c:pt>
                <c:pt idx="3">
                  <c:v>[40:9]</c:v>
                </c:pt>
                <c:pt idx="4">
                  <c:v>[40:10]</c:v>
                </c:pt>
              </c:strCache>
            </c:strRef>
          </c:cat>
          <c:val>
            <c:numRef>
              <c:f>abb!$J$22:$J$26</c:f>
              <c:numCache>
                <c:formatCode>0.00</c:formatCode>
                <c:ptCount val="5"/>
                <c:pt idx="0">
                  <c:v>8.2505914009827066</c:v>
                </c:pt>
                <c:pt idx="1">
                  <c:v>6.6165356860789686</c:v>
                </c:pt>
                <c:pt idx="2">
                  <c:v>4.5672153479424571</c:v>
                </c:pt>
                <c:pt idx="3">
                  <c:v>15.771249221947587</c:v>
                </c:pt>
                <c:pt idx="4">
                  <c:v>64.794408343048289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F88-4610-9F54-0DF22C38DBB8}"/>
            </c:ext>
          </c:extLst>
        </c:ser>
        <c:ser>
          <c:idx val="2"/>
          <c:order val="2"/>
          <c:tx>
            <c:strRef>
              <c:f>abb!$K$1</c:f>
              <c:strCache>
                <c:ptCount val="1"/>
                <c:pt idx="0">
                  <c:v>15°C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abb!$Q$22:$Q$26</c:f>
                <c:numCache>
                  <c:formatCode>General</c:formatCode>
                  <c:ptCount val="5"/>
                  <c:pt idx="0">
                    <c:v>0.84953616203618154</c:v>
                  </c:pt>
                  <c:pt idx="1">
                    <c:v>0.79141399859322747</c:v>
                  </c:pt>
                  <c:pt idx="2">
                    <c:v>0.2115900202040783</c:v>
                  </c:pt>
                  <c:pt idx="3">
                    <c:v>5.5467920261572914</c:v>
                  </c:pt>
                  <c:pt idx="4">
                    <c:v>3.8341503151003424</c:v>
                  </c:pt>
                </c:numCache>
              </c:numRef>
            </c:plus>
            <c:minus>
              <c:numRef>
                <c:f>abb!$Q$22:$Q$26</c:f>
                <c:numCache>
                  <c:formatCode>General</c:formatCode>
                  <c:ptCount val="5"/>
                  <c:pt idx="0">
                    <c:v>0.84953616203618154</c:v>
                  </c:pt>
                  <c:pt idx="1">
                    <c:v>0.79141399859322747</c:v>
                  </c:pt>
                  <c:pt idx="2">
                    <c:v>0.2115900202040783</c:v>
                  </c:pt>
                  <c:pt idx="3">
                    <c:v>5.5467920261572914</c:v>
                  </c:pt>
                  <c:pt idx="4">
                    <c:v>3.8341503151003424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abb!$H$22:$H$26</c:f>
              <c:strCache>
                <c:ptCount val="5"/>
                <c:pt idx="0">
                  <c:v>[32:1]</c:v>
                </c:pt>
                <c:pt idx="1">
                  <c:v>[32:2]</c:v>
                </c:pt>
                <c:pt idx="2">
                  <c:v>[36:5]</c:v>
                </c:pt>
                <c:pt idx="3">
                  <c:v>[40:9]</c:v>
                </c:pt>
                <c:pt idx="4">
                  <c:v>[40:10]</c:v>
                </c:pt>
              </c:strCache>
            </c:strRef>
          </c:cat>
          <c:val>
            <c:numRef>
              <c:f>abb!$K$22:$K$26</c:f>
              <c:numCache>
                <c:formatCode>0.00</c:formatCode>
                <c:ptCount val="5"/>
                <c:pt idx="0">
                  <c:v>9.0952022399643937</c:v>
                </c:pt>
                <c:pt idx="1">
                  <c:v>7.1084350438049633</c:v>
                </c:pt>
                <c:pt idx="2">
                  <c:v>4.904260168926867</c:v>
                </c:pt>
                <c:pt idx="3">
                  <c:v>11.086145631332991</c:v>
                </c:pt>
                <c:pt idx="4">
                  <c:v>67.805956915970782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F88-4610-9F54-0DF22C38DBB8}"/>
            </c:ext>
          </c:extLst>
        </c:ser>
        <c:ser>
          <c:idx val="3"/>
          <c:order val="3"/>
          <c:tx>
            <c:strRef>
              <c:f>abb!$L$1</c:f>
              <c:strCache>
                <c:ptCount val="1"/>
                <c:pt idx="0">
                  <c:v>10°C</c:v>
                </c:pt>
              </c:strCache>
            </c:strRef>
          </c:tx>
          <c:spPr>
            <a:solidFill>
              <a:schemeClr val="accent3">
                <a:tint val="77000"/>
              </a:schemeClr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abb!$R$22:$R$26</c:f>
                <c:numCache>
                  <c:formatCode>General</c:formatCode>
                  <c:ptCount val="5"/>
                  <c:pt idx="0">
                    <c:v>0.61531847626334268</c:v>
                  </c:pt>
                  <c:pt idx="1">
                    <c:v>0.51264124558550994</c:v>
                  </c:pt>
                  <c:pt idx="2">
                    <c:v>3.3775518061480395E-2</c:v>
                  </c:pt>
                  <c:pt idx="3">
                    <c:v>0.83062558112296592</c:v>
                  </c:pt>
                  <c:pt idx="4">
                    <c:v>0.73194109945088559</c:v>
                  </c:pt>
                </c:numCache>
              </c:numRef>
            </c:plus>
            <c:minus>
              <c:numRef>
                <c:f>abb!$R$22:$R$26</c:f>
                <c:numCache>
                  <c:formatCode>General</c:formatCode>
                  <c:ptCount val="5"/>
                  <c:pt idx="0">
                    <c:v>0.61531847626334268</c:v>
                  </c:pt>
                  <c:pt idx="1">
                    <c:v>0.51264124558550994</c:v>
                  </c:pt>
                  <c:pt idx="2">
                    <c:v>3.3775518061480395E-2</c:v>
                  </c:pt>
                  <c:pt idx="3">
                    <c:v>0.83062558112296592</c:v>
                  </c:pt>
                  <c:pt idx="4">
                    <c:v>0.73194109945088559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abb!$H$22:$H$26</c:f>
              <c:strCache>
                <c:ptCount val="5"/>
                <c:pt idx="0">
                  <c:v>[32:1]</c:v>
                </c:pt>
                <c:pt idx="1">
                  <c:v>[32:2]</c:v>
                </c:pt>
                <c:pt idx="2">
                  <c:v>[36:5]</c:v>
                </c:pt>
                <c:pt idx="3">
                  <c:v>[40:9]</c:v>
                </c:pt>
                <c:pt idx="4">
                  <c:v>[40:10]</c:v>
                </c:pt>
              </c:strCache>
            </c:strRef>
          </c:cat>
          <c:val>
            <c:numRef>
              <c:f>abb!$L$22:$L$26</c:f>
              <c:numCache>
                <c:formatCode>0.00</c:formatCode>
                <c:ptCount val="5"/>
                <c:pt idx="0">
                  <c:v>9.2092737964886329</c:v>
                </c:pt>
                <c:pt idx="1">
                  <c:v>7.0160596791103353</c:v>
                </c:pt>
                <c:pt idx="2">
                  <c:v>4.8974246012667617</c:v>
                </c:pt>
                <c:pt idx="3">
                  <c:v>17.679338864633632</c:v>
                </c:pt>
                <c:pt idx="4">
                  <c:v>61.19790305850065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F88-4610-9F54-0DF22C38DBB8}"/>
            </c:ext>
          </c:extLst>
        </c:ser>
        <c:ser>
          <c:idx val="4"/>
          <c:order val="4"/>
          <c:tx>
            <c:strRef>
              <c:f>abb!$M$1</c:f>
              <c:strCache>
                <c:ptCount val="1"/>
                <c:pt idx="0">
                  <c:v>5°C</c:v>
                </c:pt>
              </c:strCache>
            </c:strRef>
          </c:tx>
          <c:spPr>
            <a:solidFill>
              <a:schemeClr val="accent3">
                <a:tint val="54000"/>
              </a:schemeClr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abb!$S$22:$S$26</c:f>
                <c:numCache>
                  <c:formatCode>General</c:formatCode>
                  <c:ptCount val="5"/>
                  <c:pt idx="0">
                    <c:v>4.161095202890869</c:v>
                  </c:pt>
                  <c:pt idx="1">
                    <c:v>2.2825788341542395</c:v>
                  </c:pt>
                  <c:pt idx="2">
                    <c:v>2.8918745402618953</c:v>
                  </c:pt>
                  <c:pt idx="3">
                    <c:v>0.72478920703742089</c:v>
                  </c:pt>
                  <c:pt idx="4">
                    <c:v>0.67734264727901217</c:v>
                  </c:pt>
                </c:numCache>
              </c:numRef>
            </c:plus>
            <c:minus>
              <c:numRef>
                <c:f>abb!$S$22:$S$26</c:f>
                <c:numCache>
                  <c:formatCode>General</c:formatCode>
                  <c:ptCount val="5"/>
                  <c:pt idx="0">
                    <c:v>4.161095202890869</c:v>
                  </c:pt>
                  <c:pt idx="1">
                    <c:v>2.2825788341542395</c:v>
                  </c:pt>
                  <c:pt idx="2">
                    <c:v>2.8918745402618953</c:v>
                  </c:pt>
                  <c:pt idx="3">
                    <c:v>0.72478920703742089</c:v>
                  </c:pt>
                  <c:pt idx="4">
                    <c:v>0.67734264727901217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abb!$H$22:$H$26</c:f>
              <c:strCache>
                <c:ptCount val="5"/>
                <c:pt idx="0">
                  <c:v>[32:1]</c:v>
                </c:pt>
                <c:pt idx="1">
                  <c:v>[32:2]</c:v>
                </c:pt>
                <c:pt idx="2">
                  <c:v>[36:5]</c:v>
                </c:pt>
                <c:pt idx="3">
                  <c:v>[40:9]</c:v>
                </c:pt>
                <c:pt idx="4">
                  <c:v>[40:10]</c:v>
                </c:pt>
              </c:strCache>
            </c:strRef>
          </c:cat>
          <c:val>
            <c:numRef>
              <c:f>abb!$M$22:$M$26</c:f>
              <c:numCache>
                <c:formatCode>0.00</c:formatCode>
                <c:ptCount val="5"/>
                <c:pt idx="0">
                  <c:v>13.634636852373433</c:v>
                </c:pt>
                <c:pt idx="1">
                  <c:v>8.6067719182018525</c:v>
                </c:pt>
                <c:pt idx="2">
                  <c:v>8.4087984529317854</c:v>
                </c:pt>
                <c:pt idx="3">
                  <c:v>18.820450868990186</c:v>
                </c:pt>
                <c:pt idx="4">
                  <c:v>59.80744299650371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F88-4610-9F54-0DF22C38DB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06668144"/>
        <c:axId val="406668472"/>
      </c:barChart>
      <c:catAx>
        <c:axId val="4066681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[Acyl C:DBE]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06668472"/>
        <c:crosses val="autoZero"/>
        <c:auto val="1"/>
        <c:lblAlgn val="ctr"/>
        <c:lblOffset val="100"/>
        <c:noMultiLvlLbl val="0"/>
      </c:catAx>
      <c:valAx>
        <c:axId val="406668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Relative abundance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635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06668144"/>
        <c:crosses val="autoZero"/>
        <c:crossBetween val="between"/>
        <c:majorUnit val="20"/>
      </c:valAx>
      <c:spPr>
        <a:noFill/>
        <a:ln w="6350">
          <a:noFill/>
        </a:ln>
        <a:effectLst/>
      </c:spPr>
    </c:plotArea>
    <c:legend>
      <c:legendPos val="r"/>
      <c:overlay val="0"/>
      <c:spPr>
        <a:noFill/>
        <a:ln w="6350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/>
              <a:t>Species composition in MGTS pools between treatments</a:t>
            </a:r>
          </a:p>
        </c:rich>
      </c:tx>
      <c:layout>
        <c:manualLayout>
          <c:xMode val="edge"/>
          <c:yMode val="edge"/>
          <c:x val="0.13108333333333333"/>
          <c:y val="2.77777777777777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abb!$I$1</c:f>
              <c:strCache>
                <c:ptCount val="1"/>
                <c:pt idx="0">
                  <c:v>25°C</c:v>
                </c:pt>
              </c:strCache>
            </c:strRef>
          </c:tx>
          <c:spPr>
            <a:solidFill>
              <a:schemeClr val="accent3">
                <a:shade val="53000"/>
              </a:schemeClr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abb!$O$29:$O$32</c:f>
                <c:numCache>
                  <c:formatCode>General</c:formatCode>
                  <c:ptCount val="4"/>
                  <c:pt idx="0">
                    <c:v>1.3696909611971511</c:v>
                  </c:pt>
                  <c:pt idx="1">
                    <c:v>0.47216666432387389</c:v>
                  </c:pt>
                  <c:pt idx="2">
                    <c:v>0.99952470318017628</c:v>
                  </c:pt>
                  <c:pt idx="3">
                    <c:v>1.5867717049658083</c:v>
                  </c:pt>
                </c:numCache>
              </c:numRef>
            </c:plus>
            <c:minus>
              <c:numRef>
                <c:f>abb!$O$29:$O$32</c:f>
                <c:numCache>
                  <c:formatCode>General</c:formatCode>
                  <c:ptCount val="4"/>
                  <c:pt idx="0">
                    <c:v>1.3696909611971511</c:v>
                  </c:pt>
                  <c:pt idx="1">
                    <c:v>0.47216666432387389</c:v>
                  </c:pt>
                  <c:pt idx="2">
                    <c:v>0.99952470318017628</c:v>
                  </c:pt>
                  <c:pt idx="3">
                    <c:v>1.5867717049658083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abb!$H$29:$H$32</c:f>
              <c:strCache>
                <c:ptCount val="4"/>
                <c:pt idx="0">
                  <c:v>[16:0]</c:v>
                </c:pt>
                <c:pt idx="1">
                  <c:v>[16:1]</c:v>
                </c:pt>
                <c:pt idx="2">
                  <c:v>[20:4]</c:v>
                </c:pt>
                <c:pt idx="3">
                  <c:v>[20:5]</c:v>
                </c:pt>
              </c:strCache>
            </c:strRef>
          </c:cat>
          <c:val>
            <c:numRef>
              <c:f>abb!$I$29:$I$32</c:f>
              <c:numCache>
                <c:formatCode>0.00</c:formatCode>
                <c:ptCount val="4"/>
                <c:pt idx="0">
                  <c:v>2.5450889274222566</c:v>
                </c:pt>
                <c:pt idx="1">
                  <c:v>6.9858447351578166</c:v>
                </c:pt>
                <c:pt idx="2">
                  <c:v>14.3422199106419</c:v>
                </c:pt>
                <c:pt idx="3">
                  <c:v>76.126846426778016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E6F-4825-B12F-323B584D30C3}"/>
            </c:ext>
          </c:extLst>
        </c:ser>
        <c:ser>
          <c:idx val="1"/>
          <c:order val="1"/>
          <c:tx>
            <c:strRef>
              <c:f>abb!$J$1</c:f>
              <c:strCache>
                <c:ptCount val="1"/>
                <c:pt idx="0">
                  <c:v>20°C</c:v>
                </c:pt>
              </c:strCache>
            </c:strRef>
          </c:tx>
          <c:spPr>
            <a:solidFill>
              <a:schemeClr val="accent3">
                <a:shade val="76000"/>
              </a:schemeClr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abb!$P$29:$P$32</c:f>
                <c:numCache>
                  <c:formatCode>General</c:formatCode>
                  <c:ptCount val="4"/>
                  <c:pt idx="0">
                    <c:v>1.3456991235067386</c:v>
                  </c:pt>
                  <c:pt idx="1">
                    <c:v>0.64293118976630825</c:v>
                  </c:pt>
                  <c:pt idx="2">
                    <c:v>0.47417058325788003</c:v>
                  </c:pt>
                  <c:pt idx="3">
                    <c:v>2.2241459564277126</c:v>
                  </c:pt>
                </c:numCache>
              </c:numRef>
            </c:plus>
            <c:minus>
              <c:numRef>
                <c:f>abb!$P$29:$P$32</c:f>
                <c:numCache>
                  <c:formatCode>General</c:formatCode>
                  <c:ptCount val="4"/>
                  <c:pt idx="0">
                    <c:v>1.3456991235067386</c:v>
                  </c:pt>
                  <c:pt idx="1">
                    <c:v>0.64293118976630825</c:v>
                  </c:pt>
                  <c:pt idx="2">
                    <c:v>0.47417058325788003</c:v>
                  </c:pt>
                  <c:pt idx="3">
                    <c:v>2.2241459564277126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abb!$H$29:$H$32</c:f>
              <c:strCache>
                <c:ptCount val="4"/>
                <c:pt idx="0">
                  <c:v>[16:0]</c:v>
                </c:pt>
                <c:pt idx="1">
                  <c:v>[16:1]</c:v>
                </c:pt>
                <c:pt idx="2">
                  <c:v>[20:4]</c:v>
                </c:pt>
                <c:pt idx="3">
                  <c:v>[20:5]</c:v>
                </c:pt>
              </c:strCache>
            </c:strRef>
          </c:cat>
          <c:val>
            <c:numRef>
              <c:f>abb!$J$29:$J$32</c:f>
              <c:numCache>
                <c:formatCode>0.00</c:formatCode>
                <c:ptCount val="4"/>
                <c:pt idx="0">
                  <c:v>2.6835384808890432</c:v>
                </c:pt>
                <c:pt idx="1">
                  <c:v>8.2596811081685626</c:v>
                </c:pt>
                <c:pt idx="2">
                  <c:v>12.86773442447558</c:v>
                </c:pt>
                <c:pt idx="3">
                  <c:v>76.189045986466809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E6F-4825-B12F-323B584D30C3}"/>
            </c:ext>
          </c:extLst>
        </c:ser>
        <c:ser>
          <c:idx val="2"/>
          <c:order val="2"/>
          <c:tx>
            <c:strRef>
              <c:f>abb!$K$1</c:f>
              <c:strCache>
                <c:ptCount val="1"/>
                <c:pt idx="0">
                  <c:v>15°C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abb!$Q$29:$Q$32</c:f>
                <c:numCache>
                  <c:formatCode>General</c:formatCode>
                  <c:ptCount val="4"/>
                  <c:pt idx="0">
                    <c:v>0.80148253782245404</c:v>
                  </c:pt>
                  <c:pt idx="1">
                    <c:v>0.34971960489847792</c:v>
                  </c:pt>
                  <c:pt idx="2">
                    <c:v>0.91552088091065242</c:v>
                  </c:pt>
                  <c:pt idx="3">
                    <c:v>1.0870493919565876</c:v>
                  </c:pt>
                </c:numCache>
              </c:numRef>
            </c:plus>
            <c:minus>
              <c:numRef>
                <c:f>abb!$Q$29:$Q$32</c:f>
                <c:numCache>
                  <c:formatCode>General</c:formatCode>
                  <c:ptCount val="4"/>
                  <c:pt idx="0">
                    <c:v>0.80148253782245404</c:v>
                  </c:pt>
                  <c:pt idx="1">
                    <c:v>0.34971960489847792</c:v>
                  </c:pt>
                  <c:pt idx="2">
                    <c:v>0.91552088091065242</c:v>
                  </c:pt>
                  <c:pt idx="3">
                    <c:v>1.0870493919565876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abb!$H$29:$H$32</c:f>
              <c:strCache>
                <c:ptCount val="4"/>
                <c:pt idx="0">
                  <c:v>[16:0]</c:v>
                </c:pt>
                <c:pt idx="1">
                  <c:v>[16:1]</c:v>
                </c:pt>
                <c:pt idx="2">
                  <c:v>[20:4]</c:v>
                </c:pt>
                <c:pt idx="3">
                  <c:v>[20:5]</c:v>
                </c:pt>
              </c:strCache>
            </c:strRef>
          </c:cat>
          <c:val>
            <c:numRef>
              <c:f>abb!$K$29:$K$32</c:f>
              <c:numCache>
                <c:formatCode>0.00</c:formatCode>
                <c:ptCount val="4"/>
                <c:pt idx="0">
                  <c:v>1.5565907620177264</c:v>
                </c:pt>
                <c:pt idx="1">
                  <c:v>6.7058785509480332</c:v>
                </c:pt>
                <c:pt idx="2">
                  <c:v>13.345804983368202</c:v>
                </c:pt>
                <c:pt idx="3">
                  <c:v>78.39172570366604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E6F-4825-B12F-323B584D30C3}"/>
            </c:ext>
          </c:extLst>
        </c:ser>
        <c:ser>
          <c:idx val="3"/>
          <c:order val="3"/>
          <c:tx>
            <c:strRef>
              <c:f>abb!$L$1</c:f>
              <c:strCache>
                <c:ptCount val="1"/>
                <c:pt idx="0">
                  <c:v>10°C</c:v>
                </c:pt>
              </c:strCache>
            </c:strRef>
          </c:tx>
          <c:spPr>
            <a:solidFill>
              <a:schemeClr val="accent3">
                <a:tint val="77000"/>
              </a:schemeClr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abb!$R$29:$R$32</c:f>
                <c:numCache>
                  <c:formatCode>General</c:formatCode>
                  <c:ptCount val="4"/>
                  <c:pt idx="0">
                    <c:v>0.63493858827160921</c:v>
                  </c:pt>
                  <c:pt idx="1">
                    <c:v>0.10667506149721599</c:v>
                  </c:pt>
                  <c:pt idx="2">
                    <c:v>1.3532017961387981</c:v>
                  </c:pt>
                  <c:pt idx="3">
                    <c:v>0.78920675703416676</c:v>
                  </c:pt>
                </c:numCache>
              </c:numRef>
            </c:plus>
            <c:minus>
              <c:numRef>
                <c:f>abb!$R$29:$R$32</c:f>
                <c:numCache>
                  <c:formatCode>General</c:formatCode>
                  <c:ptCount val="4"/>
                  <c:pt idx="0">
                    <c:v>0.63493858827160921</c:v>
                  </c:pt>
                  <c:pt idx="1">
                    <c:v>0.10667506149721599</c:v>
                  </c:pt>
                  <c:pt idx="2">
                    <c:v>1.3532017961387981</c:v>
                  </c:pt>
                  <c:pt idx="3">
                    <c:v>0.78920675703416676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abb!$H$29:$H$32</c:f>
              <c:strCache>
                <c:ptCount val="4"/>
                <c:pt idx="0">
                  <c:v>[16:0]</c:v>
                </c:pt>
                <c:pt idx="1">
                  <c:v>[16:1]</c:v>
                </c:pt>
                <c:pt idx="2">
                  <c:v>[20:4]</c:v>
                </c:pt>
                <c:pt idx="3">
                  <c:v>[20:5]</c:v>
                </c:pt>
              </c:strCache>
            </c:strRef>
          </c:cat>
          <c:val>
            <c:numRef>
              <c:f>abb!$L$29:$L$32</c:f>
              <c:numCache>
                <c:formatCode>0.00</c:formatCode>
                <c:ptCount val="4"/>
                <c:pt idx="0">
                  <c:v>1.2689418919518685</c:v>
                </c:pt>
                <c:pt idx="1">
                  <c:v>6.3019581528654172</c:v>
                </c:pt>
                <c:pt idx="2">
                  <c:v>15.09012541538714</c:v>
                </c:pt>
                <c:pt idx="3">
                  <c:v>77.338974539795572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E6F-4825-B12F-323B584D30C3}"/>
            </c:ext>
          </c:extLst>
        </c:ser>
        <c:ser>
          <c:idx val="4"/>
          <c:order val="4"/>
          <c:tx>
            <c:strRef>
              <c:f>abb!$M$1</c:f>
              <c:strCache>
                <c:ptCount val="1"/>
                <c:pt idx="0">
                  <c:v>5°C</c:v>
                </c:pt>
              </c:strCache>
            </c:strRef>
          </c:tx>
          <c:spPr>
            <a:solidFill>
              <a:schemeClr val="accent3">
                <a:tint val="54000"/>
              </a:schemeClr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abb!$S$29:$S$32</c:f>
                <c:numCache>
                  <c:formatCode>General</c:formatCode>
                  <c:ptCount val="4"/>
                  <c:pt idx="0">
                    <c:v>0.40597469273613235</c:v>
                  </c:pt>
                  <c:pt idx="1">
                    <c:v>0.17321511584688182</c:v>
                  </c:pt>
                  <c:pt idx="2">
                    <c:v>0.88266615835877738</c:v>
                  </c:pt>
                  <c:pt idx="3">
                    <c:v>0.91686230239185107</c:v>
                  </c:pt>
                </c:numCache>
              </c:numRef>
            </c:plus>
            <c:minus>
              <c:numRef>
                <c:f>abb!$S$29:$S$32</c:f>
                <c:numCache>
                  <c:formatCode>General</c:formatCode>
                  <c:ptCount val="4"/>
                  <c:pt idx="0">
                    <c:v>0.40597469273613235</c:v>
                  </c:pt>
                  <c:pt idx="1">
                    <c:v>0.17321511584688182</c:v>
                  </c:pt>
                  <c:pt idx="2">
                    <c:v>0.88266615835877738</c:v>
                  </c:pt>
                  <c:pt idx="3">
                    <c:v>0.91686230239185107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abb!$H$29:$H$32</c:f>
              <c:strCache>
                <c:ptCount val="4"/>
                <c:pt idx="0">
                  <c:v>[16:0]</c:v>
                </c:pt>
                <c:pt idx="1">
                  <c:v>[16:1]</c:v>
                </c:pt>
                <c:pt idx="2">
                  <c:v>[20:4]</c:v>
                </c:pt>
                <c:pt idx="3">
                  <c:v>[20:5]</c:v>
                </c:pt>
              </c:strCache>
            </c:strRef>
          </c:cat>
          <c:val>
            <c:numRef>
              <c:f>abb!$M$29:$M$32</c:f>
              <c:numCache>
                <c:formatCode>0.00</c:formatCode>
                <c:ptCount val="4"/>
                <c:pt idx="0">
                  <c:v>2.3980277626243027</c:v>
                </c:pt>
                <c:pt idx="1">
                  <c:v>5.8470293574333496</c:v>
                </c:pt>
                <c:pt idx="2">
                  <c:v>16.415724080398508</c:v>
                </c:pt>
                <c:pt idx="3">
                  <c:v>75.339218799543843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E6F-4825-B12F-323B584D30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06668144"/>
        <c:axId val="406668472"/>
      </c:barChart>
      <c:catAx>
        <c:axId val="4066681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[Acyl C:DBE]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06668472"/>
        <c:crosses val="autoZero"/>
        <c:auto val="1"/>
        <c:lblAlgn val="ctr"/>
        <c:lblOffset val="100"/>
        <c:noMultiLvlLbl val="0"/>
      </c:catAx>
      <c:valAx>
        <c:axId val="406668472"/>
        <c:scaling>
          <c:orientation val="minMax"/>
          <c:max val="8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Relative abundance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635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06668144"/>
        <c:crosses val="autoZero"/>
        <c:crossBetween val="between"/>
        <c:majorUnit val="20"/>
      </c:valAx>
      <c:spPr>
        <a:noFill/>
        <a:ln w="6350">
          <a:noFill/>
        </a:ln>
        <a:effectLst/>
      </c:spPr>
    </c:plotArea>
    <c:legend>
      <c:legendPos val="r"/>
      <c:overlay val="0"/>
      <c:spPr>
        <a:noFill/>
        <a:ln w="6350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/>
              <a:t>Species composition in DAG pools between treatments</a:t>
            </a:r>
          </a:p>
        </c:rich>
      </c:tx>
      <c:layout>
        <c:manualLayout>
          <c:xMode val="edge"/>
          <c:yMode val="edge"/>
          <c:x val="0.13108333333333333"/>
          <c:y val="2.77777777777777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abb!$I$1</c:f>
              <c:strCache>
                <c:ptCount val="1"/>
                <c:pt idx="0">
                  <c:v>25°C</c:v>
                </c:pt>
              </c:strCache>
            </c:strRef>
          </c:tx>
          <c:spPr>
            <a:solidFill>
              <a:schemeClr val="accent3">
                <a:shade val="53000"/>
              </a:schemeClr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abb!$O$35:$O$41</c:f>
                <c:numCache>
                  <c:formatCode>General</c:formatCode>
                  <c:ptCount val="7"/>
                  <c:pt idx="0">
                    <c:v>0.33966103176397716</c:v>
                  </c:pt>
                  <c:pt idx="1">
                    <c:v>2.7553762305107452</c:v>
                  </c:pt>
                  <c:pt idx="2">
                    <c:v>2.7692608948968664</c:v>
                  </c:pt>
                  <c:pt idx="3">
                    <c:v>0.76154180984450548</c:v>
                  </c:pt>
                  <c:pt idx="4">
                    <c:v>1.3825193362881434</c:v>
                  </c:pt>
                  <c:pt idx="5">
                    <c:v>0.53959485918099359</c:v>
                  </c:pt>
                  <c:pt idx="6">
                    <c:v>2.1652252534807626</c:v>
                  </c:pt>
                </c:numCache>
              </c:numRef>
            </c:plus>
            <c:minus>
              <c:numRef>
                <c:f>abb!$O$35:$O$41</c:f>
                <c:numCache>
                  <c:formatCode>General</c:formatCode>
                  <c:ptCount val="7"/>
                  <c:pt idx="0">
                    <c:v>0.33966103176397716</c:v>
                  </c:pt>
                  <c:pt idx="1">
                    <c:v>2.7553762305107452</c:v>
                  </c:pt>
                  <c:pt idx="2">
                    <c:v>2.7692608948968664</c:v>
                  </c:pt>
                  <c:pt idx="3">
                    <c:v>0.76154180984450548</c:v>
                  </c:pt>
                  <c:pt idx="4">
                    <c:v>1.3825193362881434</c:v>
                  </c:pt>
                  <c:pt idx="5">
                    <c:v>0.53959485918099359</c:v>
                  </c:pt>
                  <c:pt idx="6">
                    <c:v>2.1652252534807626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abb!$H$35:$H$41</c:f>
              <c:strCache>
                <c:ptCount val="7"/>
                <c:pt idx="0">
                  <c:v>[32:1]</c:v>
                </c:pt>
                <c:pt idx="1">
                  <c:v>[32:2]</c:v>
                </c:pt>
                <c:pt idx="2">
                  <c:v>[34:5]</c:v>
                </c:pt>
                <c:pt idx="3">
                  <c:v>[36:5]</c:v>
                </c:pt>
                <c:pt idx="4">
                  <c:v>[36:6]</c:v>
                </c:pt>
                <c:pt idx="5">
                  <c:v>[40:9]</c:v>
                </c:pt>
                <c:pt idx="6">
                  <c:v>[40:10]</c:v>
                </c:pt>
              </c:strCache>
            </c:strRef>
          </c:cat>
          <c:val>
            <c:numRef>
              <c:f>abb!$I$35:$I$41</c:f>
              <c:numCache>
                <c:formatCode>0.00</c:formatCode>
                <c:ptCount val="7"/>
                <c:pt idx="0">
                  <c:v>7.5119116547723754</c:v>
                </c:pt>
                <c:pt idx="1">
                  <c:v>18.301160123826556</c:v>
                </c:pt>
                <c:pt idx="2">
                  <c:v>15.370666616290388</c:v>
                </c:pt>
                <c:pt idx="3">
                  <c:v>5.3702633923280558</c:v>
                </c:pt>
                <c:pt idx="4">
                  <c:v>11.621780349430972</c:v>
                </c:pt>
                <c:pt idx="5">
                  <c:v>4.6716091898884846</c:v>
                </c:pt>
                <c:pt idx="6">
                  <c:v>29.829814653861021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411-4E67-BF91-03D3142BE99B}"/>
            </c:ext>
          </c:extLst>
        </c:ser>
        <c:ser>
          <c:idx val="1"/>
          <c:order val="1"/>
          <c:tx>
            <c:strRef>
              <c:f>abb!$J$1</c:f>
              <c:strCache>
                <c:ptCount val="1"/>
                <c:pt idx="0">
                  <c:v>20°C</c:v>
                </c:pt>
              </c:strCache>
            </c:strRef>
          </c:tx>
          <c:spPr>
            <a:solidFill>
              <a:schemeClr val="accent3">
                <a:shade val="76000"/>
              </a:schemeClr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abb!$P$35:$P$41</c:f>
                <c:numCache>
                  <c:formatCode>General</c:formatCode>
                  <c:ptCount val="7"/>
                  <c:pt idx="0">
                    <c:v>0.54027539868831764</c:v>
                  </c:pt>
                  <c:pt idx="1">
                    <c:v>3.2095157088540995</c:v>
                  </c:pt>
                  <c:pt idx="2">
                    <c:v>0.66145515186253268</c:v>
                  </c:pt>
                  <c:pt idx="3">
                    <c:v>0.38326977080547131</c:v>
                  </c:pt>
                  <c:pt idx="4">
                    <c:v>0.50983361089757717</c:v>
                  </c:pt>
                  <c:pt idx="5">
                    <c:v>0.15821684924716783</c:v>
                  </c:pt>
                  <c:pt idx="6">
                    <c:v>1.154016709479152</c:v>
                  </c:pt>
                </c:numCache>
              </c:numRef>
            </c:plus>
            <c:minus>
              <c:numRef>
                <c:f>abb!$P$35:$P$41</c:f>
                <c:numCache>
                  <c:formatCode>General</c:formatCode>
                  <c:ptCount val="7"/>
                  <c:pt idx="0">
                    <c:v>0.54027539868831764</c:v>
                  </c:pt>
                  <c:pt idx="1">
                    <c:v>3.2095157088540995</c:v>
                  </c:pt>
                  <c:pt idx="2">
                    <c:v>0.66145515186253268</c:v>
                  </c:pt>
                  <c:pt idx="3">
                    <c:v>0.38326977080547131</c:v>
                  </c:pt>
                  <c:pt idx="4">
                    <c:v>0.50983361089757717</c:v>
                  </c:pt>
                  <c:pt idx="5">
                    <c:v>0.15821684924716783</c:v>
                  </c:pt>
                  <c:pt idx="6">
                    <c:v>1.154016709479152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abb!$H$35:$H$41</c:f>
              <c:strCache>
                <c:ptCount val="7"/>
                <c:pt idx="0">
                  <c:v>[32:1]</c:v>
                </c:pt>
                <c:pt idx="1">
                  <c:v>[32:2]</c:v>
                </c:pt>
                <c:pt idx="2">
                  <c:v>[34:5]</c:v>
                </c:pt>
                <c:pt idx="3">
                  <c:v>[36:5]</c:v>
                </c:pt>
                <c:pt idx="4">
                  <c:v>[36:6]</c:v>
                </c:pt>
                <c:pt idx="5">
                  <c:v>[40:9]</c:v>
                </c:pt>
                <c:pt idx="6">
                  <c:v>[40:10]</c:v>
                </c:pt>
              </c:strCache>
            </c:strRef>
          </c:cat>
          <c:val>
            <c:numRef>
              <c:f>abb!$J$35:$J$41</c:f>
              <c:numCache>
                <c:formatCode>0.00</c:formatCode>
                <c:ptCount val="7"/>
                <c:pt idx="0">
                  <c:v>7.1711491749452954</c:v>
                </c:pt>
                <c:pt idx="1">
                  <c:v>30.237680772947581</c:v>
                </c:pt>
                <c:pt idx="2">
                  <c:v>12.468655028674085</c:v>
                </c:pt>
                <c:pt idx="3">
                  <c:v>5.0692028106091787</c:v>
                </c:pt>
                <c:pt idx="4">
                  <c:v>9.2323619193301791</c:v>
                </c:pt>
                <c:pt idx="5">
                  <c:v>3.9783849191420728</c:v>
                </c:pt>
                <c:pt idx="6">
                  <c:v>31.842565374351619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411-4E67-BF91-03D3142BE99B}"/>
            </c:ext>
          </c:extLst>
        </c:ser>
        <c:ser>
          <c:idx val="2"/>
          <c:order val="2"/>
          <c:tx>
            <c:strRef>
              <c:f>abb!$K$1</c:f>
              <c:strCache>
                <c:ptCount val="1"/>
                <c:pt idx="0">
                  <c:v>15°C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abb!$Q$35:$Q$41</c:f>
                <c:numCache>
                  <c:formatCode>General</c:formatCode>
                  <c:ptCount val="7"/>
                  <c:pt idx="0">
                    <c:v>0.25073657524885679</c:v>
                  </c:pt>
                  <c:pt idx="1">
                    <c:v>1.9636421306488707</c:v>
                  </c:pt>
                  <c:pt idx="2">
                    <c:v>1.692713989777872</c:v>
                  </c:pt>
                  <c:pt idx="3">
                    <c:v>0.53025918722674648</c:v>
                  </c:pt>
                  <c:pt idx="4">
                    <c:v>0.51926439805783964</c:v>
                  </c:pt>
                  <c:pt idx="5">
                    <c:v>0.10816598054746535</c:v>
                  </c:pt>
                  <c:pt idx="6">
                    <c:v>0.69433031568162762</c:v>
                  </c:pt>
                </c:numCache>
              </c:numRef>
            </c:plus>
            <c:minus>
              <c:numRef>
                <c:f>abb!$Q$35:$Q$41</c:f>
                <c:numCache>
                  <c:formatCode>General</c:formatCode>
                  <c:ptCount val="7"/>
                  <c:pt idx="0">
                    <c:v>0.25073657524885679</c:v>
                  </c:pt>
                  <c:pt idx="1">
                    <c:v>1.9636421306488707</c:v>
                  </c:pt>
                  <c:pt idx="2">
                    <c:v>1.692713989777872</c:v>
                  </c:pt>
                  <c:pt idx="3">
                    <c:v>0.53025918722674648</c:v>
                  </c:pt>
                  <c:pt idx="4">
                    <c:v>0.51926439805783964</c:v>
                  </c:pt>
                  <c:pt idx="5">
                    <c:v>0.10816598054746535</c:v>
                  </c:pt>
                  <c:pt idx="6">
                    <c:v>0.69433031568162762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abb!$H$35:$H$41</c:f>
              <c:strCache>
                <c:ptCount val="7"/>
                <c:pt idx="0">
                  <c:v>[32:1]</c:v>
                </c:pt>
                <c:pt idx="1">
                  <c:v>[32:2]</c:v>
                </c:pt>
                <c:pt idx="2">
                  <c:v>[34:5]</c:v>
                </c:pt>
                <c:pt idx="3">
                  <c:v>[36:5]</c:v>
                </c:pt>
                <c:pt idx="4">
                  <c:v>[36:6]</c:v>
                </c:pt>
                <c:pt idx="5">
                  <c:v>[40:9]</c:v>
                </c:pt>
                <c:pt idx="6">
                  <c:v>[40:10]</c:v>
                </c:pt>
              </c:strCache>
            </c:strRef>
          </c:cat>
          <c:val>
            <c:numRef>
              <c:f>abb!$K$35:$K$41</c:f>
              <c:numCache>
                <c:formatCode>0.00</c:formatCode>
                <c:ptCount val="7"/>
                <c:pt idx="0">
                  <c:v>5.9896536083807161</c:v>
                </c:pt>
                <c:pt idx="1">
                  <c:v>25.352701884428683</c:v>
                </c:pt>
                <c:pt idx="2">
                  <c:v>15.590963828674299</c:v>
                </c:pt>
                <c:pt idx="3">
                  <c:v>5.0560199953820026</c:v>
                </c:pt>
                <c:pt idx="4">
                  <c:v>10.181690293567675</c:v>
                </c:pt>
                <c:pt idx="5">
                  <c:v>3.9723763114798096</c:v>
                </c:pt>
                <c:pt idx="6">
                  <c:v>33.856594078086815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411-4E67-BF91-03D3142BE99B}"/>
            </c:ext>
          </c:extLst>
        </c:ser>
        <c:ser>
          <c:idx val="3"/>
          <c:order val="3"/>
          <c:tx>
            <c:strRef>
              <c:f>abb!$L$1</c:f>
              <c:strCache>
                <c:ptCount val="1"/>
                <c:pt idx="0">
                  <c:v>10°C</c:v>
                </c:pt>
              </c:strCache>
            </c:strRef>
          </c:tx>
          <c:spPr>
            <a:solidFill>
              <a:schemeClr val="accent3">
                <a:tint val="77000"/>
              </a:schemeClr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abb!$R$35:$R$41</c:f>
                <c:numCache>
                  <c:formatCode>General</c:formatCode>
                  <c:ptCount val="7"/>
                  <c:pt idx="0">
                    <c:v>1.0343056358961384</c:v>
                  </c:pt>
                  <c:pt idx="1">
                    <c:v>1.7279017491902613</c:v>
                  </c:pt>
                  <c:pt idx="2">
                    <c:v>0.4341051814248853</c:v>
                  </c:pt>
                  <c:pt idx="3">
                    <c:v>0.26843053885428692</c:v>
                  </c:pt>
                  <c:pt idx="4">
                    <c:v>0.20992164380334405</c:v>
                  </c:pt>
                  <c:pt idx="5">
                    <c:v>0.21202257971494629</c:v>
                  </c:pt>
                  <c:pt idx="6">
                    <c:v>1.669118609850601</c:v>
                  </c:pt>
                </c:numCache>
              </c:numRef>
            </c:plus>
            <c:minus>
              <c:numRef>
                <c:f>abb!$R$35:$R$41</c:f>
                <c:numCache>
                  <c:formatCode>General</c:formatCode>
                  <c:ptCount val="7"/>
                  <c:pt idx="0">
                    <c:v>1.0343056358961384</c:v>
                  </c:pt>
                  <c:pt idx="1">
                    <c:v>1.7279017491902613</c:v>
                  </c:pt>
                  <c:pt idx="2">
                    <c:v>0.4341051814248853</c:v>
                  </c:pt>
                  <c:pt idx="3">
                    <c:v>0.26843053885428692</c:v>
                  </c:pt>
                  <c:pt idx="4">
                    <c:v>0.20992164380334405</c:v>
                  </c:pt>
                  <c:pt idx="5">
                    <c:v>0.21202257971494629</c:v>
                  </c:pt>
                  <c:pt idx="6">
                    <c:v>1.669118609850601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abb!$H$35:$H$41</c:f>
              <c:strCache>
                <c:ptCount val="7"/>
                <c:pt idx="0">
                  <c:v>[32:1]</c:v>
                </c:pt>
                <c:pt idx="1">
                  <c:v>[32:2]</c:v>
                </c:pt>
                <c:pt idx="2">
                  <c:v>[34:5]</c:v>
                </c:pt>
                <c:pt idx="3">
                  <c:v>[36:5]</c:v>
                </c:pt>
                <c:pt idx="4">
                  <c:v>[36:6]</c:v>
                </c:pt>
                <c:pt idx="5">
                  <c:v>[40:9]</c:v>
                </c:pt>
                <c:pt idx="6">
                  <c:v>[40:10]</c:v>
                </c:pt>
              </c:strCache>
            </c:strRef>
          </c:cat>
          <c:val>
            <c:numRef>
              <c:f>abb!$L$35:$L$41</c:f>
              <c:numCache>
                <c:formatCode>0.00</c:formatCode>
                <c:ptCount val="7"/>
                <c:pt idx="0">
                  <c:v>6.9960086931209773</c:v>
                </c:pt>
                <c:pt idx="1">
                  <c:v>24.108679227565428</c:v>
                </c:pt>
                <c:pt idx="2">
                  <c:v>15.526446329326864</c:v>
                </c:pt>
                <c:pt idx="3">
                  <c:v>5.7022848155332504</c:v>
                </c:pt>
                <c:pt idx="4">
                  <c:v>10.91620732044108</c:v>
                </c:pt>
                <c:pt idx="5">
                  <c:v>3.8089348640966825</c:v>
                </c:pt>
                <c:pt idx="6">
                  <c:v>32.941438749915726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411-4E67-BF91-03D3142BE99B}"/>
            </c:ext>
          </c:extLst>
        </c:ser>
        <c:ser>
          <c:idx val="4"/>
          <c:order val="4"/>
          <c:tx>
            <c:strRef>
              <c:f>abb!$M$1</c:f>
              <c:strCache>
                <c:ptCount val="1"/>
                <c:pt idx="0">
                  <c:v>5°C</c:v>
                </c:pt>
              </c:strCache>
            </c:strRef>
          </c:tx>
          <c:spPr>
            <a:solidFill>
              <a:schemeClr val="accent3">
                <a:tint val="54000"/>
              </a:schemeClr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abb!$S$35:$S$41</c:f>
                <c:numCache>
                  <c:formatCode>General</c:formatCode>
                  <c:ptCount val="7"/>
                  <c:pt idx="0">
                    <c:v>0.36517974879910309</c:v>
                  </c:pt>
                  <c:pt idx="1">
                    <c:v>1.2735438163878541</c:v>
                  </c:pt>
                  <c:pt idx="2">
                    <c:v>1.9456258961523183</c:v>
                  </c:pt>
                  <c:pt idx="3">
                    <c:v>0.54772841427776453</c:v>
                  </c:pt>
                  <c:pt idx="4">
                    <c:v>1.4480615623451891</c:v>
                  </c:pt>
                  <c:pt idx="5">
                    <c:v>0.30026078216707403</c:v>
                  </c:pt>
                  <c:pt idx="6">
                    <c:v>3.6530237304012569</c:v>
                  </c:pt>
                </c:numCache>
              </c:numRef>
            </c:plus>
            <c:minus>
              <c:numRef>
                <c:f>abb!$S$35:$S$41</c:f>
                <c:numCache>
                  <c:formatCode>General</c:formatCode>
                  <c:ptCount val="7"/>
                  <c:pt idx="0">
                    <c:v>0.36517974879910309</c:v>
                  </c:pt>
                  <c:pt idx="1">
                    <c:v>1.2735438163878541</c:v>
                  </c:pt>
                  <c:pt idx="2">
                    <c:v>1.9456258961523183</c:v>
                  </c:pt>
                  <c:pt idx="3">
                    <c:v>0.54772841427776453</c:v>
                  </c:pt>
                  <c:pt idx="4">
                    <c:v>1.4480615623451891</c:v>
                  </c:pt>
                  <c:pt idx="5">
                    <c:v>0.30026078216707403</c:v>
                  </c:pt>
                  <c:pt idx="6">
                    <c:v>3.6530237304012569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abb!$H$35:$H$41</c:f>
              <c:strCache>
                <c:ptCount val="7"/>
                <c:pt idx="0">
                  <c:v>[32:1]</c:v>
                </c:pt>
                <c:pt idx="1">
                  <c:v>[32:2]</c:v>
                </c:pt>
                <c:pt idx="2">
                  <c:v>[34:5]</c:v>
                </c:pt>
                <c:pt idx="3">
                  <c:v>[36:5]</c:v>
                </c:pt>
                <c:pt idx="4">
                  <c:v>[36:6]</c:v>
                </c:pt>
                <c:pt idx="5">
                  <c:v>[40:9]</c:v>
                </c:pt>
                <c:pt idx="6">
                  <c:v>[40:10]</c:v>
                </c:pt>
              </c:strCache>
            </c:strRef>
          </c:cat>
          <c:val>
            <c:numRef>
              <c:f>abb!$M$35:$M$41</c:f>
              <c:numCache>
                <c:formatCode>0.00</c:formatCode>
                <c:ptCount val="7"/>
                <c:pt idx="0">
                  <c:v>8.1173608407083417</c:v>
                </c:pt>
                <c:pt idx="1">
                  <c:v>16.450580192923915</c:v>
                </c:pt>
                <c:pt idx="2">
                  <c:v>14.778821751861154</c:v>
                </c:pt>
                <c:pt idx="3">
                  <c:v>5.0161380280803103</c:v>
                </c:pt>
                <c:pt idx="4">
                  <c:v>11.324519532984896</c:v>
                </c:pt>
                <c:pt idx="5">
                  <c:v>3.7609163268850629</c:v>
                </c:pt>
                <c:pt idx="6">
                  <c:v>32.441037821966894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411-4E67-BF91-03D3142BE9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06668144"/>
        <c:axId val="406668472"/>
      </c:barChart>
      <c:catAx>
        <c:axId val="4066681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[Acyl C:DBE]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06668472"/>
        <c:crosses val="autoZero"/>
        <c:auto val="1"/>
        <c:lblAlgn val="ctr"/>
        <c:lblOffset val="100"/>
        <c:noMultiLvlLbl val="0"/>
      </c:catAx>
      <c:valAx>
        <c:axId val="406668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Relative abundance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635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06668144"/>
        <c:crosses val="autoZero"/>
        <c:crossBetween val="between"/>
        <c:majorUnit val="10"/>
      </c:valAx>
      <c:spPr>
        <a:noFill/>
        <a:ln w="6350">
          <a:noFill/>
        </a:ln>
        <a:effectLst/>
      </c:spPr>
    </c:plotArea>
    <c:legend>
      <c:legendPos val="r"/>
      <c:overlay val="0"/>
      <c:spPr>
        <a:noFill/>
        <a:ln w="6350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/>
              <a:t>Low</a:t>
            </a:r>
            <a:r>
              <a:rPr lang="en-US" baseline="0"/>
              <a:t> abundance s</a:t>
            </a:r>
            <a:r>
              <a:rPr lang="en-US"/>
              <a:t>pecies composition in TAG pools between treatments</a:t>
            </a:r>
          </a:p>
        </c:rich>
      </c:tx>
      <c:layout>
        <c:manualLayout>
          <c:xMode val="edge"/>
          <c:yMode val="edge"/>
          <c:x val="0.13108333333333333"/>
          <c:y val="2.77777777777777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abb!$I$1</c:f>
              <c:strCache>
                <c:ptCount val="1"/>
                <c:pt idx="0">
                  <c:v>25°C</c:v>
                </c:pt>
              </c:strCache>
            </c:strRef>
          </c:tx>
          <c:spPr>
            <a:solidFill>
              <a:schemeClr val="accent3">
                <a:shade val="53000"/>
              </a:schemeClr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abb!$O$44:$O$62</c:f>
                <c:numCache>
                  <c:formatCode>General</c:formatCode>
                  <c:ptCount val="19"/>
                  <c:pt idx="0">
                    <c:v>0.16808214072274363</c:v>
                  </c:pt>
                  <c:pt idx="1">
                    <c:v>0.12293338985457741</c:v>
                  </c:pt>
                  <c:pt idx="2">
                    <c:v>3.4046940173074261E-2</c:v>
                  </c:pt>
                  <c:pt idx="3">
                    <c:v>0.21197642572277003</c:v>
                  </c:pt>
                  <c:pt idx="4">
                    <c:v>3.6708046150248384E-2</c:v>
                  </c:pt>
                  <c:pt idx="5">
                    <c:v>0.19832060180541469</c:v>
                  </c:pt>
                  <c:pt idx="6">
                    <c:v>0.36840845211917089</c:v>
                  </c:pt>
                  <c:pt idx="7">
                    <c:v>6.9022679178828844E-2</c:v>
                  </c:pt>
                  <c:pt idx="8">
                    <c:v>6.6354323679774244E-2</c:v>
                  </c:pt>
                  <c:pt idx="9">
                    <c:v>0.16561225496134999</c:v>
                  </c:pt>
                  <c:pt idx="10">
                    <c:v>0.14189647568849378</c:v>
                  </c:pt>
                  <c:pt idx="11">
                    <c:v>5.8857861735588518E-2</c:v>
                  </c:pt>
                  <c:pt idx="12">
                    <c:v>4.9409791321603107E-2</c:v>
                  </c:pt>
                  <c:pt idx="13">
                    <c:v>0.18316806910100422</c:v>
                  </c:pt>
                  <c:pt idx="14">
                    <c:v>0.14060021959491256</c:v>
                  </c:pt>
                  <c:pt idx="15">
                    <c:v>0.13181201974455337</c:v>
                  </c:pt>
                  <c:pt idx="16">
                    <c:v>0.12098503516373128</c:v>
                  </c:pt>
                  <c:pt idx="17">
                    <c:v>0.20354268169355122</c:v>
                  </c:pt>
                  <c:pt idx="18">
                    <c:v>0.27319117408260596</c:v>
                  </c:pt>
                </c:numCache>
              </c:numRef>
            </c:plus>
            <c:minus>
              <c:numRef>
                <c:f>abb!$O$44:$O$62</c:f>
                <c:numCache>
                  <c:formatCode>General</c:formatCode>
                  <c:ptCount val="19"/>
                  <c:pt idx="0">
                    <c:v>0.16808214072274363</c:v>
                  </c:pt>
                  <c:pt idx="1">
                    <c:v>0.12293338985457741</c:v>
                  </c:pt>
                  <c:pt idx="2">
                    <c:v>3.4046940173074261E-2</c:v>
                  </c:pt>
                  <c:pt idx="3">
                    <c:v>0.21197642572277003</c:v>
                  </c:pt>
                  <c:pt idx="4">
                    <c:v>3.6708046150248384E-2</c:v>
                  </c:pt>
                  <c:pt idx="5">
                    <c:v>0.19832060180541469</c:v>
                  </c:pt>
                  <c:pt idx="6">
                    <c:v>0.36840845211917089</c:v>
                  </c:pt>
                  <c:pt idx="7">
                    <c:v>6.9022679178828844E-2</c:v>
                  </c:pt>
                  <c:pt idx="8">
                    <c:v>6.6354323679774244E-2</c:v>
                  </c:pt>
                  <c:pt idx="9">
                    <c:v>0.16561225496134999</c:v>
                  </c:pt>
                  <c:pt idx="10">
                    <c:v>0.14189647568849378</c:v>
                  </c:pt>
                  <c:pt idx="11">
                    <c:v>5.8857861735588518E-2</c:v>
                  </c:pt>
                  <c:pt idx="12">
                    <c:v>4.9409791321603107E-2</c:v>
                  </c:pt>
                  <c:pt idx="13">
                    <c:v>0.18316806910100422</c:v>
                  </c:pt>
                  <c:pt idx="14">
                    <c:v>0.14060021959491256</c:v>
                  </c:pt>
                  <c:pt idx="15">
                    <c:v>0.13181201974455337</c:v>
                  </c:pt>
                  <c:pt idx="16">
                    <c:v>0.12098503516373128</c:v>
                  </c:pt>
                  <c:pt idx="17">
                    <c:v>0.20354268169355122</c:v>
                  </c:pt>
                  <c:pt idx="18">
                    <c:v>0.27319117408260596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abb!$H$44:$H$62</c:f>
              <c:strCache>
                <c:ptCount val="19"/>
                <c:pt idx="0">
                  <c:v>[44:2]</c:v>
                </c:pt>
                <c:pt idx="1">
                  <c:v>[46:1]</c:v>
                </c:pt>
                <c:pt idx="2">
                  <c:v>[46:2]</c:v>
                </c:pt>
                <c:pt idx="3">
                  <c:v>[46:3]</c:v>
                </c:pt>
                <c:pt idx="4">
                  <c:v>[48:4]</c:v>
                </c:pt>
                <c:pt idx="5">
                  <c:v>[48:5]</c:v>
                </c:pt>
                <c:pt idx="6">
                  <c:v>[50:1]</c:v>
                </c:pt>
                <c:pt idx="7">
                  <c:v>[50:4]</c:v>
                </c:pt>
                <c:pt idx="8">
                  <c:v>[50:5]</c:v>
                </c:pt>
                <c:pt idx="9">
                  <c:v>[50:6]</c:v>
                </c:pt>
                <c:pt idx="10">
                  <c:v>[52:2]</c:v>
                </c:pt>
                <c:pt idx="11">
                  <c:v>[52:3]</c:v>
                </c:pt>
                <c:pt idx="12">
                  <c:v>[52:4]</c:v>
                </c:pt>
                <c:pt idx="13">
                  <c:v>[52:5]</c:v>
                </c:pt>
                <c:pt idx="14">
                  <c:v>[52:6]</c:v>
                </c:pt>
                <c:pt idx="15">
                  <c:v>[52:7]</c:v>
                </c:pt>
                <c:pt idx="16">
                  <c:v>[56:10]</c:v>
                </c:pt>
                <c:pt idx="17">
                  <c:v>[56:11]</c:v>
                </c:pt>
                <c:pt idx="18">
                  <c:v>[60:15]</c:v>
                </c:pt>
              </c:strCache>
            </c:strRef>
          </c:cat>
          <c:val>
            <c:numRef>
              <c:f>abb!$I$44:$I$62</c:f>
              <c:numCache>
                <c:formatCode>0.00</c:formatCode>
                <c:ptCount val="19"/>
                <c:pt idx="0">
                  <c:v>1.3965697169572386</c:v>
                </c:pt>
                <c:pt idx="1">
                  <c:v>2.0577021673673808</c:v>
                </c:pt>
                <c:pt idx="2">
                  <c:v>2.7325482401009675</c:v>
                </c:pt>
                <c:pt idx="3">
                  <c:v>0.42056493023771346</c:v>
                </c:pt>
                <c:pt idx="4">
                  <c:v>2.4453197405172311</c:v>
                </c:pt>
                <c:pt idx="5">
                  <c:v>0.39646243927848657</c:v>
                </c:pt>
                <c:pt idx="6">
                  <c:v>2.3231306278053601</c:v>
                </c:pt>
                <c:pt idx="7">
                  <c:v>2.1592160442772701</c:v>
                </c:pt>
                <c:pt idx="8">
                  <c:v>0.93264557398021763</c:v>
                </c:pt>
                <c:pt idx="9">
                  <c:v>1.1167384768014494</c:v>
                </c:pt>
                <c:pt idx="10">
                  <c:v>1.6491081507052352</c:v>
                </c:pt>
                <c:pt idx="11">
                  <c:v>2.9553629764923577</c:v>
                </c:pt>
                <c:pt idx="12">
                  <c:v>1.1468125263410551</c:v>
                </c:pt>
                <c:pt idx="13">
                  <c:v>1.7074485313443475</c:v>
                </c:pt>
                <c:pt idx="14">
                  <c:v>3.2095003711013081</c:v>
                </c:pt>
                <c:pt idx="15">
                  <c:v>2.2845546285807958</c:v>
                </c:pt>
                <c:pt idx="16">
                  <c:v>0.79362995948901816</c:v>
                </c:pt>
                <c:pt idx="17">
                  <c:v>1.2658065739319506</c:v>
                </c:pt>
                <c:pt idx="18">
                  <c:v>0.93809669373356674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970-4B40-9B3A-DC20A521D660}"/>
            </c:ext>
          </c:extLst>
        </c:ser>
        <c:ser>
          <c:idx val="1"/>
          <c:order val="1"/>
          <c:tx>
            <c:strRef>
              <c:f>abb!$J$1</c:f>
              <c:strCache>
                <c:ptCount val="1"/>
                <c:pt idx="0">
                  <c:v>20°C</c:v>
                </c:pt>
              </c:strCache>
            </c:strRef>
          </c:tx>
          <c:spPr>
            <a:solidFill>
              <a:schemeClr val="accent3">
                <a:shade val="76000"/>
              </a:schemeClr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abb!$P$44:$P$62</c:f>
                <c:numCache>
                  <c:formatCode>General</c:formatCode>
                  <c:ptCount val="19"/>
                  <c:pt idx="0">
                    <c:v>0.12829661550419644</c:v>
                  </c:pt>
                  <c:pt idx="1">
                    <c:v>3.2022748489562415E-2</c:v>
                  </c:pt>
                  <c:pt idx="2">
                    <c:v>2.469352876486712E-2</c:v>
                  </c:pt>
                  <c:pt idx="3">
                    <c:v>1.0974877350518407E-2</c:v>
                  </c:pt>
                  <c:pt idx="4">
                    <c:v>8.7517226049300623E-2</c:v>
                  </c:pt>
                  <c:pt idx="5">
                    <c:v>1.6307266563804896E-2</c:v>
                  </c:pt>
                  <c:pt idx="6">
                    <c:v>4.3745442823122344E-2</c:v>
                  </c:pt>
                  <c:pt idx="7">
                    <c:v>6.7357722895561689E-2</c:v>
                  </c:pt>
                  <c:pt idx="8">
                    <c:v>4.6954137633573263E-2</c:v>
                  </c:pt>
                  <c:pt idx="9">
                    <c:v>4.1791472604210046E-2</c:v>
                  </c:pt>
                  <c:pt idx="10">
                    <c:v>4.9385799779145478E-2</c:v>
                  </c:pt>
                  <c:pt idx="11">
                    <c:v>3.4445812794532536E-2</c:v>
                  </c:pt>
                  <c:pt idx="12">
                    <c:v>4.4187261834432306E-2</c:v>
                  </c:pt>
                  <c:pt idx="13">
                    <c:v>5.5887017409377418E-2</c:v>
                  </c:pt>
                  <c:pt idx="14">
                    <c:v>0.14749754929342407</c:v>
                  </c:pt>
                  <c:pt idx="15">
                    <c:v>0.16422953446945307</c:v>
                  </c:pt>
                  <c:pt idx="16">
                    <c:v>3.4558617935549624E-2</c:v>
                  </c:pt>
                  <c:pt idx="17">
                    <c:v>8.2708171138345526E-2</c:v>
                  </c:pt>
                  <c:pt idx="18">
                    <c:v>0.10646521190607579</c:v>
                  </c:pt>
                </c:numCache>
              </c:numRef>
            </c:plus>
            <c:minus>
              <c:numRef>
                <c:f>abb!$P$44:$P$62</c:f>
                <c:numCache>
                  <c:formatCode>General</c:formatCode>
                  <c:ptCount val="19"/>
                  <c:pt idx="0">
                    <c:v>0.12829661550419644</c:v>
                  </c:pt>
                  <c:pt idx="1">
                    <c:v>3.2022748489562415E-2</c:v>
                  </c:pt>
                  <c:pt idx="2">
                    <c:v>2.469352876486712E-2</c:v>
                  </c:pt>
                  <c:pt idx="3">
                    <c:v>1.0974877350518407E-2</c:v>
                  </c:pt>
                  <c:pt idx="4">
                    <c:v>8.7517226049300623E-2</c:v>
                  </c:pt>
                  <c:pt idx="5">
                    <c:v>1.6307266563804896E-2</c:v>
                  </c:pt>
                  <c:pt idx="6">
                    <c:v>4.3745442823122344E-2</c:v>
                  </c:pt>
                  <c:pt idx="7">
                    <c:v>6.7357722895561689E-2</c:v>
                  </c:pt>
                  <c:pt idx="8">
                    <c:v>4.6954137633573263E-2</c:v>
                  </c:pt>
                  <c:pt idx="9">
                    <c:v>4.1791472604210046E-2</c:v>
                  </c:pt>
                  <c:pt idx="10">
                    <c:v>4.9385799779145478E-2</c:v>
                  </c:pt>
                  <c:pt idx="11">
                    <c:v>3.4445812794532536E-2</c:v>
                  </c:pt>
                  <c:pt idx="12">
                    <c:v>4.4187261834432306E-2</c:v>
                  </c:pt>
                  <c:pt idx="13">
                    <c:v>5.5887017409377418E-2</c:v>
                  </c:pt>
                  <c:pt idx="14">
                    <c:v>0.14749754929342407</c:v>
                  </c:pt>
                  <c:pt idx="15">
                    <c:v>0.16422953446945307</c:v>
                  </c:pt>
                  <c:pt idx="16">
                    <c:v>3.4558617935549624E-2</c:v>
                  </c:pt>
                  <c:pt idx="17">
                    <c:v>8.2708171138345526E-2</c:v>
                  </c:pt>
                  <c:pt idx="18">
                    <c:v>0.10646521190607579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abb!$H$44:$H$62</c:f>
              <c:strCache>
                <c:ptCount val="19"/>
                <c:pt idx="0">
                  <c:v>[44:2]</c:v>
                </c:pt>
                <c:pt idx="1">
                  <c:v>[46:1]</c:v>
                </c:pt>
                <c:pt idx="2">
                  <c:v>[46:2]</c:v>
                </c:pt>
                <c:pt idx="3">
                  <c:v>[46:3]</c:v>
                </c:pt>
                <c:pt idx="4">
                  <c:v>[48:4]</c:v>
                </c:pt>
                <c:pt idx="5">
                  <c:v>[48:5]</c:v>
                </c:pt>
                <c:pt idx="6">
                  <c:v>[50:1]</c:v>
                </c:pt>
                <c:pt idx="7">
                  <c:v>[50:4]</c:v>
                </c:pt>
                <c:pt idx="8">
                  <c:v>[50:5]</c:v>
                </c:pt>
                <c:pt idx="9">
                  <c:v>[50:6]</c:v>
                </c:pt>
                <c:pt idx="10">
                  <c:v>[52:2]</c:v>
                </c:pt>
                <c:pt idx="11">
                  <c:v>[52:3]</c:v>
                </c:pt>
                <c:pt idx="12">
                  <c:v>[52:4]</c:v>
                </c:pt>
                <c:pt idx="13">
                  <c:v>[52:5]</c:v>
                </c:pt>
                <c:pt idx="14">
                  <c:v>[52:6]</c:v>
                </c:pt>
                <c:pt idx="15">
                  <c:v>[52:7]</c:v>
                </c:pt>
                <c:pt idx="16">
                  <c:v>[56:10]</c:v>
                </c:pt>
                <c:pt idx="17">
                  <c:v>[56:11]</c:v>
                </c:pt>
                <c:pt idx="18">
                  <c:v>[60:15]</c:v>
                </c:pt>
              </c:strCache>
            </c:strRef>
          </c:cat>
          <c:val>
            <c:numRef>
              <c:f>abb!$J$44:$J$62</c:f>
              <c:numCache>
                <c:formatCode>0.00</c:formatCode>
                <c:ptCount val="19"/>
                <c:pt idx="0">
                  <c:v>1.3870248081962855</c:v>
                </c:pt>
                <c:pt idx="1">
                  <c:v>1.633229816067338</c:v>
                </c:pt>
                <c:pt idx="2">
                  <c:v>2.4458128793553535</c:v>
                </c:pt>
                <c:pt idx="3">
                  <c:v>0.58966386488349254</c:v>
                </c:pt>
                <c:pt idx="4">
                  <c:v>2.7353809248855878</c:v>
                </c:pt>
                <c:pt idx="5">
                  <c:v>0.59514206350422849</c:v>
                </c:pt>
                <c:pt idx="6">
                  <c:v>1.6315737823179608</c:v>
                </c:pt>
                <c:pt idx="7">
                  <c:v>2.1458186872814564</c:v>
                </c:pt>
                <c:pt idx="8">
                  <c:v>0.96098542295999467</c:v>
                </c:pt>
                <c:pt idx="9">
                  <c:v>1.0262968494961695</c:v>
                </c:pt>
                <c:pt idx="10">
                  <c:v>1.3684675080988125</c:v>
                </c:pt>
                <c:pt idx="11">
                  <c:v>2.9074991336210405</c:v>
                </c:pt>
                <c:pt idx="12">
                  <c:v>1.2415450190343533</c:v>
                </c:pt>
                <c:pt idx="13">
                  <c:v>1.9724190050198818</c:v>
                </c:pt>
                <c:pt idx="14">
                  <c:v>3.8050161874385324</c:v>
                </c:pt>
                <c:pt idx="15">
                  <c:v>3.0361265714224981</c:v>
                </c:pt>
                <c:pt idx="16">
                  <c:v>0.8906659192169224</c:v>
                </c:pt>
                <c:pt idx="17">
                  <c:v>1.3736990500411428</c:v>
                </c:pt>
                <c:pt idx="18">
                  <c:v>1.1269293016080271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970-4B40-9B3A-DC20A521D660}"/>
            </c:ext>
          </c:extLst>
        </c:ser>
        <c:ser>
          <c:idx val="2"/>
          <c:order val="2"/>
          <c:tx>
            <c:strRef>
              <c:f>abb!$K$1</c:f>
              <c:strCache>
                <c:ptCount val="1"/>
                <c:pt idx="0">
                  <c:v>15°C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abb!$Q$44:$Q$62</c:f>
                <c:numCache>
                  <c:formatCode>General</c:formatCode>
                  <c:ptCount val="19"/>
                  <c:pt idx="0">
                    <c:v>9.3928938799656414E-2</c:v>
                  </c:pt>
                  <c:pt idx="1">
                    <c:v>0.13192290415571034</c:v>
                  </c:pt>
                  <c:pt idx="2">
                    <c:v>0.32012463852991124</c:v>
                  </c:pt>
                  <c:pt idx="3">
                    <c:v>8.7675161831467729E-2</c:v>
                  </c:pt>
                  <c:pt idx="4">
                    <c:v>0.26227250320765094</c:v>
                  </c:pt>
                  <c:pt idx="5">
                    <c:v>6.6950293890497933E-2</c:v>
                  </c:pt>
                  <c:pt idx="6">
                    <c:v>0.25262924628443878</c:v>
                  </c:pt>
                  <c:pt idx="7">
                    <c:v>7.4104403582625045E-2</c:v>
                  </c:pt>
                  <c:pt idx="8">
                    <c:v>8.0902606898246077E-2</c:v>
                  </c:pt>
                  <c:pt idx="9">
                    <c:v>0.24262383131740697</c:v>
                  </c:pt>
                  <c:pt idx="10">
                    <c:v>1.2801648039412474E-2</c:v>
                  </c:pt>
                  <c:pt idx="11">
                    <c:v>0.30270922478323409</c:v>
                  </c:pt>
                  <c:pt idx="12">
                    <c:v>3.2801206798599922E-2</c:v>
                  </c:pt>
                  <c:pt idx="13">
                    <c:v>6.2135657248479227E-2</c:v>
                  </c:pt>
                  <c:pt idx="14">
                    <c:v>0.19334516389454601</c:v>
                  </c:pt>
                  <c:pt idx="15">
                    <c:v>0.18335638318356839</c:v>
                  </c:pt>
                  <c:pt idx="16">
                    <c:v>0.1670272967573449</c:v>
                  </c:pt>
                  <c:pt idx="17">
                    <c:v>0.26855995593181564</c:v>
                  </c:pt>
                  <c:pt idx="18">
                    <c:v>0.53931977489823357</c:v>
                  </c:pt>
                </c:numCache>
              </c:numRef>
            </c:plus>
            <c:minus>
              <c:numRef>
                <c:f>abb!$Q$44:$Q$62</c:f>
                <c:numCache>
                  <c:formatCode>General</c:formatCode>
                  <c:ptCount val="19"/>
                  <c:pt idx="0">
                    <c:v>9.3928938799656414E-2</c:v>
                  </c:pt>
                  <c:pt idx="1">
                    <c:v>0.13192290415571034</c:v>
                  </c:pt>
                  <c:pt idx="2">
                    <c:v>0.32012463852991124</c:v>
                  </c:pt>
                  <c:pt idx="3">
                    <c:v>8.7675161831467729E-2</c:v>
                  </c:pt>
                  <c:pt idx="4">
                    <c:v>0.26227250320765094</c:v>
                  </c:pt>
                  <c:pt idx="5">
                    <c:v>6.6950293890497933E-2</c:v>
                  </c:pt>
                  <c:pt idx="6">
                    <c:v>0.25262924628443878</c:v>
                  </c:pt>
                  <c:pt idx="7">
                    <c:v>7.4104403582625045E-2</c:v>
                  </c:pt>
                  <c:pt idx="8">
                    <c:v>8.0902606898246077E-2</c:v>
                  </c:pt>
                  <c:pt idx="9">
                    <c:v>0.24262383131740697</c:v>
                  </c:pt>
                  <c:pt idx="10">
                    <c:v>1.2801648039412474E-2</c:v>
                  </c:pt>
                  <c:pt idx="11">
                    <c:v>0.30270922478323409</c:v>
                  </c:pt>
                  <c:pt idx="12">
                    <c:v>3.2801206798599922E-2</c:v>
                  </c:pt>
                  <c:pt idx="13">
                    <c:v>6.2135657248479227E-2</c:v>
                  </c:pt>
                  <c:pt idx="14">
                    <c:v>0.19334516389454601</c:v>
                  </c:pt>
                  <c:pt idx="15">
                    <c:v>0.18335638318356839</c:v>
                  </c:pt>
                  <c:pt idx="16">
                    <c:v>0.1670272967573449</c:v>
                  </c:pt>
                  <c:pt idx="17">
                    <c:v>0.26855995593181564</c:v>
                  </c:pt>
                  <c:pt idx="18">
                    <c:v>0.53931977489823357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abb!$H$44:$H$62</c:f>
              <c:strCache>
                <c:ptCount val="19"/>
                <c:pt idx="0">
                  <c:v>[44:2]</c:v>
                </c:pt>
                <c:pt idx="1">
                  <c:v>[46:1]</c:v>
                </c:pt>
                <c:pt idx="2">
                  <c:v>[46:2]</c:v>
                </c:pt>
                <c:pt idx="3">
                  <c:v>[46:3]</c:v>
                </c:pt>
                <c:pt idx="4">
                  <c:v>[48:4]</c:v>
                </c:pt>
                <c:pt idx="5">
                  <c:v>[48:5]</c:v>
                </c:pt>
                <c:pt idx="6">
                  <c:v>[50:1]</c:v>
                </c:pt>
                <c:pt idx="7">
                  <c:v>[50:4]</c:v>
                </c:pt>
                <c:pt idx="8">
                  <c:v>[50:5]</c:v>
                </c:pt>
                <c:pt idx="9">
                  <c:v>[50:6]</c:v>
                </c:pt>
                <c:pt idx="10">
                  <c:v>[52:2]</c:v>
                </c:pt>
                <c:pt idx="11">
                  <c:v>[52:3]</c:v>
                </c:pt>
                <c:pt idx="12">
                  <c:v>[52:4]</c:v>
                </c:pt>
                <c:pt idx="13">
                  <c:v>[52:5]</c:v>
                </c:pt>
                <c:pt idx="14">
                  <c:v>[52:6]</c:v>
                </c:pt>
                <c:pt idx="15">
                  <c:v>[52:7]</c:v>
                </c:pt>
                <c:pt idx="16">
                  <c:v>[56:10]</c:v>
                </c:pt>
                <c:pt idx="17">
                  <c:v>[56:11]</c:v>
                </c:pt>
                <c:pt idx="18">
                  <c:v>[60:15]</c:v>
                </c:pt>
              </c:strCache>
            </c:strRef>
          </c:cat>
          <c:val>
            <c:numRef>
              <c:f>abb!$K$44:$K$62</c:f>
              <c:numCache>
                <c:formatCode>0.00</c:formatCode>
                <c:ptCount val="19"/>
                <c:pt idx="0">
                  <c:v>1.1445863934027445</c:v>
                </c:pt>
                <c:pt idx="1">
                  <c:v>1.4621315204208256</c:v>
                </c:pt>
                <c:pt idx="2">
                  <c:v>3.0033946891986258</c:v>
                </c:pt>
                <c:pt idx="3">
                  <c:v>0.75073140789409643</c:v>
                </c:pt>
                <c:pt idx="4">
                  <c:v>3.809653144769205</c:v>
                </c:pt>
                <c:pt idx="5">
                  <c:v>0.84327153059492266</c:v>
                </c:pt>
                <c:pt idx="6">
                  <c:v>1.6352330140447284</c:v>
                </c:pt>
                <c:pt idx="7">
                  <c:v>2.524904912592524</c:v>
                </c:pt>
                <c:pt idx="8">
                  <c:v>1.0991776769132777</c:v>
                </c:pt>
                <c:pt idx="9">
                  <c:v>1.4501906474289188</c:v>
                </c:pt>
                <c:pt idx="10">
                  <c:v>1.2041700120026959</c:v>
                </c:pt>
                <c:pt idx="11">
                  <c:v>2.5130330813834854</c:v>
                </c:pt>
                <c:pt idx="12">
                  <c:v>1.1016516531136786</c:v>
                </c:pt>
                <c:pt idx="13">
                  <c:v>1.6426638753223972</c:v>
                </c:pt>
                <c:pt idx="14">
                  <c:v>3.4153084823827897</c:v>
                </c:pt>
                <c:pt idx="15">
                  <c:v>3.0354619113116983</c:v>
                </c:pt>
                <c:pt idx="16">
                  <c:v>0.84932991784904577</c:v>
                </c:pt>
                <c:pt idx="17">
                  <c:v>1.5122868712710058</c:v>
                </c:pt>
                <c:pt idx="18">
                  <c:v>1.2804915901546636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970-4B40-9B3A-DC20A521D660}"/>
            </c:ext>
          </c:extLst>
        </c:ser>
        <c:ser>
          <c:idx val="3"/>
          <c:order val="3"/>
          <c:tx>
            <c:strRef>
              <c:f>abb!$L$1</c:f>
              <c:strCache>
                <c:ptCount val="1"/>
                <c:pt idx="0">
                  <c:v>10°C</c:v>
                </c:pt>
              </c:strCache>
            </c:strRef>
          </c:tx>
          <c:spPr>
            <a:solidFill>
              <a:schemeClr val="accent3">
                <a:tint val="77000"/>
              </a:schemeClr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abb!$R$44:$R$62</c:f>
                <c:numCache>
                  <c:formatCode>General</c:formatCode>
                  <c:ptCount val="19"/>
                  <c:pt idx="0">
                    <c:v>4.4272804364223331E-2</c:v>
                  </c:pt>
                  <c:pt idx="1">
                    <c:v>0.30302828946306776</c:v>
                  </c:pt>
                  <c:pt idx="2">
                    <c:v>0.35333339066390779</c:v>
                  </c:pt>
                  <c:pt idx="3">
                    <c:v>0.16837219088852384</c:v>
                  </c:pt>
                  <c:pt idx="4">
                    <c:v>0.32177719628690216</c:v>
                  </c:pt>
                  <c:pt idx="5">
                    <c:v>8.8302707847895054E-2</c:v>
                  </c:pt>
                  <c:pt idx="6">
                    <c:v>0.25774182524034017</c:v>
                  </c:pt>
                  <c:pt idx="7">
                    <c:v>8.1907558006811459E-2</c:v>
                  </c:pt>
                  <c:pt idx="8">
                    <c:v>6.7481295040883627E-2</c:v>
                  </c:pt>
                  <c:pt idx="9">
                    <c:v>8.2950442227371954E-2</c:v>
                  </c:pt>
                  <c:pt idx="10">
                    <c:v>0.14926568289472217</c:v>
                  </c:pt>
                  <c:pt idx="11">
                    <c:v>5.3385894481556166E-2</c:v>
                  </c:pt>
                  <c:pt idx="12">
                    <c:v>7.7323166629298862E-2</c:v>
                  </c:pt>
                  <c:pt idx="13">
                    <c:v>3.200242155620904E-2</c:v>
                  </c:pt>
                  <c:pt idx="14">
                    <c:v>0.14440384269194276</c:v>
                  </c:pt>
                  <c:pt idx="15">
                    <c:v>0.19357089816899667</c:v>
                  </c:pt>
                  <c:pt idx="16">
                    <c:v>2.4598365871873053E-2</c:v>
                  </c:pt>
                  <c:pt idx="17">
                    <c:v>0.30305494661053667</c:v>
                  </c:pt>
                  <c:pt idx="18">
                    <c:v>0.10188379724859929</c:v>
                  </c:pt>
                </c:numCache>
              </c:numRef>
            </c:plus>
            <c:minus>
              <c:numRef>
                <c:f>abb!$R$44:$R$62</c:f>
                <c:numCache>
                  <c:formatCode>General</c:formatCode>
                  <c:ptCount val="19"/>
                  <c:pt idx="0">
                    <c:v>4.4272804364223331E-2</c:v>
                  </c:pt>
                  <c:pt idx="1">
                    <c:v>0.30302828946306776</c:v>
                  </c:pt>
                  <c:pt idx="2">
                    <c:v>0.35333339066390779</c:v>
                  </c:pt>
                  <c:pt idx="3">
                    <c:v>0.16837219088852384</c:v>
                  </c:pt>
                  <c:pt idx="4">
                    <c:v>0.32177719628690216</c:v>
                  </c:pt>
                  <c:pt idx="5">
                    <c:v>8.8302707847895054E-2</c:v>
                  </c:pt>
                  <c:pt idx="6">
                    <c:v>0.25774182524034017</c:v>
                  </c:pt>
                  <c:pt idx="7">
                    <c:v>8.1907558006811459E-2</c:v>
                  </c:pt>
                  <c:pt idx="8">
                    <c:v>6.7481295040883627E-2</c:v>
                  </c:pt>
                  <c:pt idx="9">
                    <c:v>8.2950442227371954E-2</c:v>
                  </c:pt>
                  <c:pt idx="10">
                    <c:v>0.14926568289472217</c:v>
                  </c:pt>
                  <c:pt idx="11">
                    <c:v>5.3385894481556166E-2</c:v>
                  </c:pt>
                  <c:pt idx="12">
                    <c:v>7.7323166629298862E-2</c:v>
                  </c:pt>
                  <c:pt idx="13">
                    <c:v>3.200242155620904E-2</c:v>
                  </c:pt>
                  <c:pt idx="14">
                    <c:v>0.14440384269194276</c:v>
                  </c:pt>
                  <c:pt idx="15">
                    <c:v>0.19357089816899667</c:v>
                  </c:pt>
                  <c:pt idx="16">
                    <c:v>2.4598365871873053E-2</c:v>
                  </c:pt>
                  <c:pt idx="17">
                    <c:v>0.30305494661053667</c:v>
                  </c:pt>
                  <c:pt idx="18">
                    <c:v>0.10188379724859929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abb!$H$44:$H$62</c:f>
              <c:strCache>
                <c:ptCount val="19"/>
                <c:pt idx="0">
                  <c:v>[44:2]</c:v>
                </c:pt>
                <c:pt idx="1">
                  <c:v>[46:1]</c:v>
                </c:pt>
                <c:pt idx="2">
                  <c:v>[46:2]</c:v>
                </c:pt>
                <c:pt idx="3">
                  <c:v>[46:3]</c:v>
                </c:pt>
                <c:pt idx="4">
                  <c:v>[48:4]</c:v>
                </c:pt>
                <c:pt idx="5">
                  <c:v>[48:5]</c:v>
                </c:pt>
                <c:pt idx="6">
                  <c:v>[50:1]</c:v>
                </c:pt>
                <c:pt idx="7">
                  <c:v>[50:4]</c:v>
                </c:pt>
                <c:pt idx="8">
                  <c:v>[50:5]</c:v>
                </c:pt>
                <c:pt idx="9">
                  <c:v>[50:6]</c:v>
                </c:pt>
                <c:pt idx="10">
                  <c:v>[52:2]</c:v>
                </c:pt>
                <c:pt idx="11">
                  <c:v>[52:3]</c:v>
                </c:pt>
                <c:pt idx="12">
                  <c:v>[52:4]</c:v>
                </c:pt>
                <c:pt idx="13">
                  <c:v>[52:5]</c:v>
                </c:pt>
                <c:pt idx="14">
                  <c:v>[52:6]</c:v>
                </c:pt>
                <c:pt idx="15">
                  <c:v>[52:7]</c:v>
                </c:pt>
                <c:pt idx="16">
                  <c:v>[56:10]</c:v>
                </c:pt>
                <c:pt idx="17">
                  <c:v>[56:11]</c:v>
                </c:pt>
                <c:pt idx="18">
                  <c:v>[60:15]</c:v>
                </c:pt>
              </c:strCache>
            </c:strRef>
          </c:cat>
          <c:val>
            <c:numRef>
              <c:f>abb!$L$44:$L$62</c:f>
              <c:numCache>
                <c:formatCode>0.00</c:formatCode>
                <c:ptCount val="19"/>
                <c:pt idx="0">
                  <c:v>1.1882362887400206</c:v>
                </c:pt>
                <c:pt idx="1">
                  <c:v>1.4209093199002389</c:v>
                </c:pt>
                <c:pt idx="2">
                  <c:v>3.3271655595075225</c:v>
                </c:pt>
                <c:pt idx="3">
                  <c:v>0.89961825459897826</c:v>
                </c:pt>
                <c:pt idx="4">
                  <c:v>3.9542219389189257</c:v>
                </c:pt>
                <c:pt idx="5">
                  <c:v>0.781034433676429</c:v>
                </c:pt>
                <c:pt idx="6">
                  <c:v>1.6974820438885825</c:v>
                </c:pt>
                <c:pt idx="7">
                  <c:v>2.4889209490046214</c:v>
                </c:pt>
                <c:pt idx="8">
                  <c:v>1.0569567239833222</c:v>
                </c:pt>
                <c:pt idx="9">
                  <c:v>1.414718334818601</c:v>
                </c:pt>
                <c:pt idx="10">
                  <c:v>1.1792598579824223</c:v>
                </c:pt>
                <c:pt idx="11">
                  <c:v>2.1472993478225937</c:v>
                </c:pt>
                <c:pt idx="12">
                  <c:v>1.1106890300910346</c:v>
                </c:pt>
                <c:pt idx="13">
                  <c:v>1.455504934589211</c:v>
                </c:pt>
                <c:pt idx="14">
                  <c:v>2.835309575769505</c:v>
                </c:pt>
                <c:pt idx="15">
                  <c:v>2.5064359611099225</c:v>
                </c:pt>
                <c:pt idx="16">
                  <c:v>0.9529166987232538</c:v>
                </c:pt>
                <c:pt idx="17">
                  <c:v>1.4813809793595414</c:v>
                </c:pt>
                <c:pt idx="18">
                  <c:v>1.7688917744594297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970-4B40-9B3A-DC20A521D660}"/>
            </c:ext>
          </c:extLst>
        </c:ser>
        <c:ser>
          <c:idx val="4"/>
          <c:order val="4"/>
          <c:tx>
            <c:strRef>
              <c:f>abb!$M$1</c:f>
              <c:strCache>
                <c:ptCount val="1"/>
                <c:pt idx="0">
                  <c:v>5°C</c:v>
                </c:pt>
              </c:strCache>
            </c:strRef>
          </c:tx>
          <c:spPr>
            <a:solidFill>
              <a:schemeClr val="accent3">
                <a:tint val="54000"/>
              </a:schemeClr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abb!$S$44:$S$62</c:f>
                <c:numCache>
                  <c:formatCode>General</c:formatCode>
                  <c:ptCount val="19"/>
                  <c:pt idx="0">
                    <c:v>5.0784362507409198E-2</c:v>
                  </c:pt>
                  <c:pt idx="1">
                    <c:v>0.31465752471485936</c:v>
                  </c:pt>
                  <c:pt idx="2">
                    <c:v>0.27073168377390838</c:v>
                  </c:pt>
                  <c:pt idx="3">
                    <c:v>8.4841776138309288E-2</c:v>
                  </c:pt>
                  <c:pt idx="4">
                    <c:v>0.31515295685068484</c:v>
                  </c:pt>
                  <c:pt idx="5">
                    <c:v>0.22081022562912969</c:v>
                  </c:pt>
                  <c:pt idx="6">
                    <c:v>0.16001639223880246</c:v>
                  </c:pt>
                  <c:pt idx="7">
                    <c:v>0.10959366343942528</c:v>
                  </c:pt>
                  <c:pt idx="8">
                    <c:v>0.29421806197040301</c:v>
                  </c:pt>
                  <c:pt idx="9">
                    <c:v>9.5661178724290974E-2</c:v>
                  </c:pt>
                  <c:pt idx="10">
                    <c:v>0.18713958893800081</c:v>
                  </c:pt>
                  <c:pt idx="11">
                    <c:v>0.24691026473027852</c:v>
                  </c:pt>
                  <c:pt idx="12">
                    <c:v>3.6115673402324251E-2</c:v>
                  </c:pt>
                  <c:pt idx="13">
                    <c:v>0.12579189212386746</c:v>
                  </c:pt>
                  <c:pt idx="14">
                    <c:v>0.30369326707940009</c:v>
                  </c:pt>
                  <c:pt idx="15">
                    <c:v>0.22865226867251448</c:v>
                  </c:pt>
                  <c:pt idx="16">
                    <c:v>0.1224882648198722</c:v>
                  </c:pt>
                  <c:pt idx="17">
                    <c:v>0.28477453582109497</c:v>
                  </c:pt>
                  <c:pt idx="18">
                    <c:v>0</c:v>
                  </c:pt>
                </c:numCache>
              </c:numRef>
            </c:plus>
            <c:minus>
              <c:numRef>
                <c:f>abb!$S$44:$S$62</c:f>
                <c:numCache>
                  <c:formatCode>General</c:formatCode>
                  <c:ptCount val="19"/>
                  <c:pt idx="0">
                    <c:v>5.0784362507409198E-2</c:v>
                  </c:pt>
                  <c:pt idx="1">
                    <c:v>0.31465752471485936</c:v>
                  </c:pt>
                  <c:pt idx="2">
                    <c:v>0.27073168377390838</c:v>
                  </c:pt>
                  <c:pt idx="3">
                    <c:v>8.4841776138309288E-2</c:v>
                  </c:pt>
                  <c:pt idx="4">
                    <c:v>0.31515295685068484</c:v>
                  </c:pt>
                  <c:pt idx="5">
                    <c:v>0.22081022562912969</c:v>
                  </c:pt>
                  <c:pt idx="6">
                    <c:v>0.16001639223880246</c:v>
                  </c:pt>
                  <c:pt idx="7">
                    <c:v>0.10959366343942528</c:v>
                  </c:pt>
                  <c:pt idx="8">
                    <c:v>0.29421806197040301</c:v>
                  </c:pt>
                  <c:pt idx="9">
                    <c:v>9.5661178724290974E-2</c:v>
                  </c:pt>
                  <c:pt idx="10">
                    <c:v>0.18713958893800081</c:v>
                  </c:pt>
                  <c:pt idx="11">
                    <c:v>0.24691026473027852</c:v>
                  </c:pt>
                  <c:pt idx="12">
                    <c:v>3.6115673402324251E-2</c:v>
                  </c:pt>
                  <c:pt idx="13">
                    <c:v>0.12579189212386746</c:v>
                  </c:pt>
                  <c:pt idx="14">
                    <c:v>0.30369326707940009</c:v>
                  </c:pt>
                  <c:pt idx="15">
                    <c:v>0.22865226867251448</c:v>
                  </c:pt>
                  <c:pt idx="16">
                    <c:v>0.1224882648198722</c:v>
                  </c:pt>
                  <c:pt idx="17">
                    <c:v>0.28477453582109497</c:v>
                  </c:pt>
                  <c:pt idx="18">
                    <c:v>0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abb!$H$44:$H$62</c:f>
              <c:strCache>
                <c:ptCount val="19"/>
                <c:pt idx="0">
                  <c:v>[44:2]</c:v>
                </c:pt>
                <c:pt idx="1">
                  <c:v>[46:1]</c:v>
                </c:pt>
                <c:pt idx="2">
                  <c:v>[46:2]</c:v>
                </c:pt>
                <c:pt idx="3">
                  <c:v>[46:3]</c:v>
                </c:pt>
                <c:pt idx="4">
                  <c:v>[48:4]</c:v>
                </c:pt>
                <c:pt idx="5">
                  <c:v>[48:5]</c:v>
                </c:pt>
                <c:pt idx="6">
                  <c:v>[50:1]</c:v>
                </c:pt>
                <c:pt idx="7">
                  <c:v>[50:4]</c:v>
                </c:pt>
                <c:pt idx="8">
                  <c:v>[50:5]</c:v>
                </c:pt>
                <c:pt idx="9">
                  <c:v>[50:6]</c:v>
                </c:pt>
                <c:pt idx="10">
                  <c:v>[52:2]</c:v>
                </c:pt>
                <c:pt idx="11">
                  <c:v>[52:3]</c:v>
                </c:pt>
                <c:pt idx="12">
                  <c:v>[52:4]</c:v>
                </c:pt>
                <c:pt idx="13">
                  <c:v>[52:5]</c:v>
                </c:pt>
                <c:pt idx="14">
                  <c:v>[52:6]</c:v>
                </c:pt>
                <c:pt idx="15">
                  <c:v>[52:7]</c:v>
                </c:pt>
                <c:pt idx="16">
                  <c:v>[56:10]</c:v>
                </c:pt>
                <c:pt idx="17">
                  <c:v>[56:11]</c:v>
                </c:pt>
                <c:pt idx="18">
                  <c:v>[60:15]</c:v>
                </c:pt>
              </c:strCache>
            </c:strRef>
          </c:cat>
          <c:val>
            <c:numRef>
              <c:f>abb!$M$44:$M$62</c:f>
              <c:numCache>
                <c:formatCode>0.00</c:formatCode>
                <c:ptCount val="19"/>
                <c:pt idx="0">
                  <c:v>1.0322199275964266</c:v>
                </c:pt>
                <c:pt idx="1">
                  <c:v>1.657415767791709</c:v>
                </c:pt>
                <c:pt idx="2">
                  <c:v>3.455637607442799</c:v>
                </c:pt>
                <c:pt idx="3">
                  <c:v>0.76448861589690742</c:v>
                </c:pt>
                <c:pt idx="4">
                  <c:v>3.5626764361259826</c:v>
                </c:pt>
                <c:pt idx="5">
                  <c:v>0.43356799850439476</c:v>
                </c:pt>
                <c:pt idx="6">
                  <c:v>2.1444716184813797</c:v>
                </c:pt>
                <c:pt idx="7">
                  <c:v>2.1436856226605245</c:v>
                </c:pt>
                <c:pt idx="8">
                  <c:v>0.58821188474239772</c:v>
                </c:pt>
                <c:pt idx="9">
                  <c:v>1.0635743371703856</c:v>
                </c:pt>
                <c:pt idx="10">
                  <c:v>1.1845964040660115</c:v>
                </c:pt>
                <c:pt idx="11">
                  <c:v>1.9086831854473232</c:v>
                </c:pt>
                <c:pt idx="12">
                  <c:v>1.0036729393642123</c:v>
                </c:pt>
                <c:pt idx="13">
                  <c:v>1.3089566145388776</c:v>
                </c:pt>
                <c:pt idx="14">
                  <c:v>2.4373438263458116</c:v>
                </c:pt>
                <c:pt idx="15">
                  <c:v>1.8426149619704242</c:v>
                </c:pt>
                <c:pt idx="16">
                  <c:v>0.59808465215329454</c:v>
                </c:pt>
                <c:pt idx="17">
                  <c:v>1.1050642624335461</c:v>
                </c:pt>
                <c:pt idx="18">
                  <c:v>1.2697472554983333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970-4B40-9B3A-DC20A521D6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06668144"/>
        <c:axId val="406668472"/>
      </c:barChart>
      <c:catAx>
        <c:axId val="4066681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[Acyl C:DBE]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06668472"/>
        <c:crosses val="autoZero"/>
        <c:auto val="1"/>
        <c:lblAlgn val="ctr"/>
        <c:lblOffset val="100"/>
        <c:noMultiLvlLbl val="0"/>
      </c:catAx>
      <c:valAx>
        <c:axId val="406668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Relative abundance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635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06668144"/>
        <c:crosses val="autoZero"/>
        <c:crossBetween val="between"/>
      </c:valAx>
      <c:spPr>
        <a:noFill/>
        <a:ln w="635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/>
              <a:t>High</a:t>
            </a:r>
            <a:r>
              <a:rPr lang="en-US" baseline="0"/>
              <a:t> abundance s</a:t>
            </a:r>
            <a:r>
              <a:rPr lang="en-US"/>
              <a:t>pecies composition in TAG pools between treatments</a:t>
            </a:r>
          </a:p>
        </c:rich>
      </c:tx>
      <c:layout>
        <c:manualLayout>
          <c:xMode val="edge"/>
          <c:yMode val="edge"/>
          <c:x val="0.13108333333333333"/>
          <c:y val="2.77777777777777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abb!$I$1</c:f>
              <c:strCache>
                <c:ptCount val="1"/>
                <c:pt idx="0">
                  <c:v>25°C</c:v>
                </c:pt>
              </c:strCache>
            </c:strRef>
          </c:tx>
          <c:spPr>
            <a:solidFill>
              <a:schemeClr val="accent3">
                <a:shade val="53000"/>
              </a:schemeClr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abb!$O$65:$O$69</c:f>
                <c:numCache>
                  <c:formatCode>General</c:formatCode>
                  <c:ptCount val="5"/>
                  <c:pt idx="0">
                    <c:v>0.56604019564183816</c:v>
                  </c:pt>
                  <c:pt idx="1">
                    <c:v>0.72637152757648704</c:v>
                  </c:pt>
                  <c:pt idx="2">
                    <c:v>0.68437079518556787</c:v>
                  </c:pt>
                  <c:pt idx="3">
                    <c:v>0.18380680728232957</c:v>
                  </c:pt>
                  <c:pt idx="4">
                    <c:v>0.18815196110902993</c:v>
                  </c:pt>
                </c:numCache>
              </c:numRef>
            </c:plus>
            <c:minus>
              <c:numRef>
                <c:f>abb!$O$65:$O$69</c:f>
                <c:numCache>
                  <c:formatCode>General</c:formatCode>
                  <c:ptCount val="5"/>
                  <c:pt idx="0">
                    <c:v>0.56604019564183816</c:v>
                  </c:pt>
                  <c:pt idx="1">
                    <c:v>0.72637152757648704</c:v>
                  </c:pt>
                  <c:pt idx="2">
                    <c:v>0.68437079518556787</c:v>
                  </c:pt>
                  <c:pt idx="3">
                    <c:v>0.18380680728232957</c:v>
                  </c:pt>
                  <c:pt idx="4">
                    <c:v>0.18815196110902993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abb!$H$65:$H$69</c:f>
              <c:strCache>
                <c:ptCount val="5"/>
                <c:pt idx="0">
                  <c:v>[48:1]</c:v>
                </c:pt>
                <c:pt idx="1">
                  <c:v>[48:2]</c:v>
                </c:pt>
                <c:pt idx="2">
                  <c:v>[48:3]</c:v>
                </c:pt>
                <c:pt idx="3">
                  <c:v>[50:2]</c:v>
                </c:pt>
                <c:pt idx="4">
                  <c:v>[50:3]</c:v>
                </c:pt>
              </c:strCache>
            </c:strRef>
          </c:cat>
          <c:val>
            <c:numRef>
              <c:f>abb!$I$65:$I$69</c:f>
              <c:numCache>
                <c:formatCode>0.00</c:formatCode>
                <c:ptCount val="5"/>
                <c:pt idx="0">
                  <c:v>9.2162553670791638</c:v>
                </c:pt>
                <c:pt idx="1">
                  <c:v>22.233185940297602</c:v>
                </c:pt>
                <c:pt idx="2">
                  <c:v>14.762354714074903</c:v>
                </c:pt>
                <c:pt idx="3">
                  <c:v>10.924615015594613</c:v>
                </c:pt>
                <c:pt idx="4">
                  <c:v>10.932370593910761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6F8-4317-BFAB-B9CBC3FFEC94}"/>
            </c:ext>
          </c:extLst>
        </c:ser>
        <c:ser>
          <c:idx val="1"/>
          <c:order val="1"/>
          <c:tx>
            <c:strRef>
              <c:f>abb!$J$1</c:f>
              <c:strCache>
                <c:ptCount val="1"/>
                <c:pt idx="0">
                  <c:v>20°C</c:v>
                </c:pt>
              </c:strCache>
            </c:strRef>
          </c:tx>
          <c:spPr>
            <a:solidFill>
              <a:schemeClr val="accent3">
                <a:shade val="76000"/>
              </a:schemeClr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abb!$P$65:$P$69</c:f>
                <c:numCache>
                  <c:formatCode>General</c:formatCode>
                  <c:ptCount val="5"/>
                  <c:pt idx="0">
                    <c:v>0.1863940570943321</c:v>
                  </c:pt>
                  <c:pt idx="1">
                    <c:v>0.4348613635156372</c:v>
                  </c:pt>
                  <c:pt idx="2">
                    <c:v>0.19338964323041355</c:v>
                  </c:pt>
                  <c:pt idx="3">
                    <c:v>0.21634794528461243</c:v>
                  </c:pt>
                  <c:pt idx="4">
                    <c:v>0.12038027200548471</c:v>
                  </c:pt>
                </c:numCache>
              </c:numRef>
            </c:plus>
            <c:minus>
              <c:numRef>
                <c:f>abb!$P$65:$P$69</c:f>
                <c:numCache>
                  <c:formatCode>General</c:formatCode>
                  <c:ptCount val="5"/>
                  <c:pt idx="0">
                    <c:v>0.1863940570943321</c:v>
                  </c:pt>
                  <c:pt idx="1">
                    <c:v>0.4348613635156372</c:v>
                  </c:pt>
                  <c:pt idx="2">
                    <c:v>0.19338964323041355</c:v>
                  </c:pt>
                  <c:pt idx="3">
                    <c:v>0.21634794528461243</c:v>
                  </c:pt>
                  <c:pt idx="4">
                    <c:v>0.12038027200548471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abb!$H$65:$H$69</c:f>
              <c:strCache>
                <c:ptCount val="5"/>
                <c:pt idx="0">
                  <c:v>[48:1]</c:v>
                </c:pt>
                <c:pt idx="1">
                  <c:v>[48:2]</c:v>
                </c:pt>
                <c:pt idx="2">
                  <c:v>[48:3]</c:v>
                </c:pt>
                <c:pt idx="3">
                  <c:v>[50:2]</c:v>
                </c:pt>
                <c:pt idx="4">
                  <c:v>[50:3]</c:v>
                </c:pt>
              </c:strCache>
            </c:strRef>
          </c:cat>
          <c:val>
            <c:numRef>
              <c:f>abb!$J$65:$J$69</c:f>
              <c:numCache>
                <c:formatCode>0.00</c:formatCode>
                <c:ptCount val="5"/>
                <c:pt idx="0">
                  <c:v>7.4817754475048313</c:v>
                </c:pt>
                <c:pt idx="1">
                  <c:v>21.142435479155939</c:v>
                </c:pt>
                <c:pt idx="2">
                  <c:v>16.597413298956972</c:v>
                </c:pt>
                <c:pt idx="3">
                  <c:v>10.566728925861272</c:v>
                </c:pt>
                <c:pt idx="4">
                  <c:v>11.338350054071915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6F8-4317-BFAB-B9CBC3FFEC94}"/>
            </c:ext>
          </c:extLst>
        </c:ser>
        <c:ser>
          <c:idx val="2"/>
          <c:order val="2"/>
          <c:tx>
            <c:strRef>
              <c:f>abb!$K$1</c:f>
              <c:strCache>
                <c:ptCount val="1"/>
                <c:pt idx="0">
                  <c:v>15°C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abb!$Q$65:$Q$69</c:f>
                <c:numCache>
                  <c:formatCode>General</c:formatCode>
                  <c:ptCount val="5"/>
                  <c:pt idx="0">
                    <c:v>0.19643982442812805</c:v>
                  </c:pt>
                  <c:pt idx="1">
                    <c:v>0.46203508600947951</c:v>
                  </c:pt>
                  <c:pt idx="2">
                    <c:v>0.11787328973419309</c:v>
                  </c:pt>
                  <c:pt idx="3">
                    <c:v>0.98809163606371675</c:v>
                  </c:pt>
                  <c:pt idx="4">
                    <c:v>1.1486047648209634</c:v>
                  </c:pt>
                </c:numCache>
              </c:numRef>
            </c:plus>
            <c:minus>
              <c:numRef>
                <c:f>abb!$Q$65:$Q$69</c:f>
                <c:numCache>
                  <c:formatCode>General</c:formatCode>
                  <c:ptCount val="5"/>
                  <c:pt idx="0">
                    <c:v>0.19643982442812805</c:v>
                  </c:pt>
                  <c:pt idx="1">
                    <c:v>0.46203508600947951</c:v>
                  </c:pt>
                  <c:pt idx="2">
                    <c:v>0.11787328973419309</c:v>
                  </c:pt>
                  <c:pt idx="3">
                    <c:v>0.98809163606371675</c:v>
                  </c:pt>
                  <c:pt idx="4">
                    <c:v>1.1486047648209634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abb!$H$65:$H$69</c:f>
              <c:strCache>
                <c:ptCount val="5"/>
                <c:pt idx="0">
                  <c:v>[48:1]</c:v>
                </c:pt>
                <c:pt idx="1">
                  <c:v>[48:2]</c:v>
                </c:pt>
                <c:pt idx="2">
                  <c:v>[48:3]</c:v>
                </c:pt>
                <c:pt idx="3">
                  <c:v>[50:2]</c:v>
                </c:pt>
                <c:pt idx="4">
                  <c:v>[50:3]</c:v>
                </c:pt>
              </c:strCache>
            </c:strRef>
          </c:cat>
          <c:val>
            <c:numRef>
              <c:f>abb!$K$65:$K$69</c:f>
              <c:numCache>
                <c:formatCode>0.00</c:formatCode>
                <c:ptCount val="5"/>
                <c:pt idx="0">
                  <c:v>5.7261762371565439</c:v>
                </c:pt>
                <c:pt idx="1">
                  <c:v>20.755957388942615</c:v>
                </c:pt>
                <c:pt idx="2">
                  <c:v>20.500214971488219</c:v>
                </c:pt>
                <c:pt idx="3">
                  <c:v>8.0282323650794005</c:v>
                </c:pt>
                <c:pt idx="4">
                  <c:v>10.711746705281902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6F8-4317-BFAB-B9CBC3FFEC94}"/>
            </c:ext>
          </c:extLst>
        </c:ser>
        <c:ser>
          <c:idx val="3"/>
          <c:order val="3"/>
          <c:tx>
            <c:strRef>
              <c:f>abb!$L$1</c:f>
              <c:strCache>
                <c:ptCount val="1"/>
                <c:pt idx="0">
                  <c:v>10°C</c:v>
                </c:pt>
              </c:strCache>
            </c:strRef>
          </c:tx>
          <c:spPr>
            <a:solidFill>
              <a:schemeClr val="accent3">
                <a:tint val="77000"/>
              </a:schemeClr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abb!$R$65:$R$69</c:f>
                <c:numCache>
                  <c:formatCode>General</c:formatCode>
                  <c:ptCount val="5"/>
                  <c:pt idx="0">
                    <c:v>0.38013578039105106</c:v>
                  </c:pt>
                  <c:pt idx="1">
                    <c:v>0.91659332719881703</c:v>
                  </c:pt>
                  <c:pt idx="2">
                    <c:v>0.18897106259209973</c:v>
                  </c:pt>
                  <c:pt idx="3">
                    <c:v>0.24756664738648704</c:v>
                  </c:pt>
                  <c:pt idx="4">
                    <c:v>0.80282753304773669</c:v>
                  </c:pt>
                </c:numCache>
              </c:numRef>
            </c:plus>
            <c:minus>
              <c:numRef>
                <c:f>abb!$R$65:$R$69</c:f>
                <c:numCache>
                  <c:formatCode>General</c:formatCode>
                  <c:ptCount val="5"/>
                  <c:pt idx="0">
                    <c:v>0.38013578039105106</c:v>
                  </c:pt>
                  <c:pt idx="1">
                    <c:v>0.91659332719881703</c:v>
                  </c:pt>
                  <c:pt idx="2">
                    <c:v>0.18897106259209973</c:v>
                  </c:pt>
                  <c:pt idx="3">
                    <c:v>0.24756664738648704</c:v>
                  </c:pt>
                  <c:pt idx="4">
                    <c:v>0.80282753304773669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abb!$H$65:$H$69</c:f>
              <c:strCache>
                <c:ptCount val="5"/>
                <c:pt idx="0">
                  <c:v>[48:1]</c:v>
                </c:pt>
                <c:pt idx="1">
                  <c:v>[48:2]</c:v>
                </c:pt>
                <c:pt idx="2">
                  <c:v>[48:3]</c:v>
                </c:pt>
                <c:pt idx="3">
                  <c:v>[50:2]</c:v>
                </c:pt>
                <c:pt idx="4">
                  <c:v>[50:3]</c:v>
                </c:pt>
              </c:strCache>
            </c:strRef>
          </c:cat>
          <c:val>
            <c:numRef>
              <c:f>abb!$L$65:$L$69</c:f>
              <c:numCache>
                <c:formatCode>0.00</c:formatCode>
                <c:ptCount val="5"/>
                <c:pt idx="0">
                  <c:v>4.6736306870461215</c:v>
                </c:pt>
                <c:pt idx="1">
                  <c:v>22.735687029179733</c:v>
                </c:pt>
                <c:pt idx="2">
                  <c:v>22.462385915002983</c:v>
                </c:pt>
                <c:pt idx="3">
                  <c:v>7.2017229535303739</c:v>
                </c:pt>
                <c:pt idx="4">
                  <c:v>10.166890899357538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6F8-4317-BFAB-B9CBC3FFEC94}"/>
            </c:ext>
          </c:extLst>
        </c:ser>
        <c:ser>
          <c:idx val="4"/>
          <c:order val="4"/>
          <c:tx>
            <c:strRef>
              <c:f>abb!$M$1</c:f>
              <c:strCache>
                <c:ptCount val="1"/>
                <c:pt idx="0">
                  <c:v>5°C</c:v>
                </c:pt>
              </c:strCache>
            </c:strRef>
          </c:tx>
          <c:spPr>
            <a:solidFill>
              <a:schemeClr val="accent3">
                <a:tint val="54000"/>
              </a:schemeClr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abb!$S$65:$S$69</c:f>
                <c:numCache>
                  <c:formatCode>General</c:formatCode>
                  <c:ptCount val="5"/>
                  <c:pt idx="0">
                    <c:v>1.2045801672212111</c:v>
                  </c:pt>
                  <c:pt idx="1">
                    <c:v>1.1982510327429969</c:v>
                  </c:pt>
                  <c:pt idx="2">
                    <c:v>1.204482403521868</c:v>
                  </c:pt>
                  <c:pt idx="3">
                    <c:v>0.60985404730531279</c:v>
                  </c:pt>
                  <c:pt idx="4">
                    <c:v>0.6957032638473899</c:v>
                  </c:pt>
                </c:numCache>
              </c:numRef>
            </c:plus>
            <c:minus>
              <c:numRef>
                <c:f>abb!$S$65:$S$69</c:f>
                <c:numCache>
                  <c:formatCode>General</c:formatCode>
                  <c:ptCount val="5"/>
                  <c:pt idx="0">
                    <c:v>1.2045801672212111</c:v>
                  </c:pt>
                  <c:pt idx="1">
                    <c:v>1.1982510327429969</c:v>
                  </c:pt>
                  <c:pt idx="2">
                    <c:v>1.204482403521868</c:v>
                  </c:pt>
                  <c:pt idx="3">
                    <c:v>0.60985404730531279</c:v>
                  </c:pt>
                  <c:pt idx="4">
                    <c:v>0.6957032638473899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abb!$H$65:$H$69</c:f>
              <c:strCache>
                <c:ptCount val="5"/>
                <c:pt idx="0">
                  <c:v>[48:1]</c:v>
                </c:pt>
                <c:pt idx="1">
                  <c:v>[48:2]</c:v>
                </c:pt>
                <c:pt idx="2">
                  <c:v>[48:3]</c:v>
                </c:pt>
                <c:pt idx="3">
                  <c:v>[50:2]</c:v>
                </c:pt>
                <c:pt idx="4">
                  <c:v>[50:3]</c:v>
                </c:pt>
              </c:strCache>
            </c:strRef>
          </c:cat>
          <c:val>
            <c:numRef>
              <c:f>abb!$M$65:$M$69</c:f>
              <c:numCache>
                <c:formatCode>0.00</c:formatCode>
                <c:ptCount val="5"/>
                <c:pt idx="0">
                  <c:v>6.288683196840374</c:v>
                </c:pt>
                <c:pt idx="1">
                  <c:v>27.177531854563863</c:v>
                </c:pt>
                <c:pt idx="2">
                  <c:v>21.422209498389918</c:v>
                </c:pt>
                <c:pt idx="3">
                  <c:v>7.8274820982854472</c:v>
                </c:pt>
                <c:pt idx="4">
                  <c:v>9.1935939088841696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6F8-4317-BFAB-B9CBC3FFEC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06668144"/>
        <c:axId val="406668472"/>
      </c:barChart>
      <c:catAx>
        <c:axId val="4066681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[Acyl C:DBE]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tx1"/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06668472"/>
        <c:crosses val="autoZero"/>
        <c:auto val="1"/>
        <c:lblAlgn val="ctr"/>
        <c:lblOffset val="100"/>
        <c:noMultiLvlLbl val="0"/>
      </c:catAx>
      <c:valAx>
        <c:axId val="406668472"/>
        <c:scaling>
          <c:orientation val="minMax"/>
          <c:max val="4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Relative abundance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635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06668144"/>
        <c:crosses val="autoZero"/>
        <c:crossBetween val="between"/>
        <c:majorUnit val="10"/>
      </c:valAx>
      <c:spPr>
        <a:noFill/>
        <a:ln w="6350">
          <a:noFill/>
        </a:ln>
        <a:effectLst/>
      </c:spPr>
    </c:plotArea>
    <c:legend>
      <c:legendPos val="r"/>
      <c:overlay val="0"/>
      <c:spPr>
        <a:noFill/>
        <a:ln w="6350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/>
              <a:t>High</a:t>
            </a:r>
            <a:r>
              <a:rPr lang="en-US" baseline="0"/>
              <a:t> abundance s</a:t>
            </a:r>
            <a:r>
              <a:rPr lang="en-US"/>
              <a:t>pecies composition in SQDG pools between treatments</a:t>
            </a:r>
          </a:p>
        </c:rich>
      </c:tx>
      <c:layout>
        <c:manualLayout>
          <c:xMode val="edge"/>
          <c:yMode val="edge"/>
          <c:x val="0.13108333333333333"/>
          <c:y val="2.77777777777777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abb!$I$1</c:f>
              <c:strCache>
                <c:ptCount val="1"/>
                <c:pt idx="0">
                  <c:v>25°C</c:v>
                </c:pt>
              </c:strCache>
            </c:strRef>
          </c:tx>
          <c:spPr>
            <a:solidFill>
              <a:schemeClr val="accent3">
                <a:shade val="53000"/>
              </a:schemeClr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abb!$O$72:$O$75</c:f>
                <c:numCache>
                  <c:formatCode>General</c:formatCode>
                  <c:ptCount val="4"/>
                  <c:pt idx="0">
                    <c:v>0.75099310969175581</c:v>
                  </c:pt>
                  <c:pt idx="1">
                    <c:v>0.4270671136472472</c:v>
                  </c:pt>
                  <c:pt idx="2">
                    <c:v>1.7076076329860497</c:v>
                  </c:pt>
                  <c:pt idx="3">
                    <c:v>2.4746916198361313</c:v>
                  </c:pt>
                </c:numCache>
              </c:numRef>
            </c:plus>
            <c:minus>
              <c:numRef>
                <c:f>abb!$O$72:$O$75</c:f>
                <c:numCache>
                  <c:formatCode>General</c:formatCode>
                  <c:ptCount val="4"/>
                  <c:pt idx="0">
                    <c:v>0.75099310969175581</c:v>
                  </c:pt>
                  <c:pt idx="1">
                    <c:v>0.4270671136472472</c:v>
                  </c:pt>
                  <c:pt idx="2">
                    <c:v>1.7076076329860497</c:v>
                  </c:pt>
                  <c:pt idx="3">
                    <c:v>2.4746916198361313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abb!$H$72:$H$75</c:f>
              <c:strCache>
                <c:ptCount val="4"/>
                <c:pt idx="0">
                  <c:v>[32:1]</c:v>
                </c:pt>
                <c:pt idx="1">
                  <c:v>[32:5]</c:v>
                </c:pt>
                <c:pt idx="2">
                  <c:v>[34:0]</c:v>
                </c:pt>
                <c:pt idx="3">
                  <c:v>[34:6]</c:v>
                </c:pt>
              </c:strCache>
            </c:strRef>
          </c:cat>
          <c:val>
            <c:numRef>
              <c:f>abb!$I$72:$I$75</c:f>
              <c:numCache>
                <c:formatCode>0.00</c:formatCode>
                <c:ptCount val="4"/>
                <c:pt idx="0">
                  <c:v>69.711979594291265</c:v>
                </c:pt>
                <c:pt idx="1">
                  <c:v>9.7778515982110843</c:v>
                </c:pt>
                <c:pt idx="2">
                  <c:v>5.0321475833496727</c:v>
                </c:pt>
                <c:pt idx="3">
                  <c:v>7.9654008502854081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76F-41A8-B9BB-7650C1C40010}"/>
            </c:ext>
          </c:extLst>
        </c:ser>
        <c:ser>
          <c:idx val="1"/>
          <c:order val="1"/>
          <c:tx>
            <c:strRef>
              <c:f>abb!$J$1</c:f>
              <c:strCache>
                <c:ptCount val="1"/>
                <c:pt idx="0">
                  <c:v>20°C</c:v>
                </c:pt>
              </c:strCache>
            </c:strRef>
          </c:tx>
          <c:spPr>
            <a:solidFill>
              <a:schemeClr val="accent3">
                <a:shade val="76000"/>
              </a:schemeClr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abb!$P$72:$P$75</c:f>
                <c:numCache>
                  <c:formatCode>General</c:formatCode>
                  <c:ptCount val="4"/>
                  <c:pt idx="0">
                    <c:v>1.501529121361844</c:v>
                  </c:pt>
                  <c:pt idx="1">
                    <c:v>2.3653557809186641</c:v>
                  </c:pt>
                  <c:pt idx="2">
                    <c:v>1.7164522190329676</c:v>
                  </c:pt>
                  <c:pt idx="3">
                    <c:v>0.88800723222062938</c:v>
                  </c:pt>
                </c:numCache>
              </c:numRef>
            </c:plus>
            <c:minus>
              <c:numRef>
                <c:f>abb!$P$72:$P$75</c:f>
                <c:numCache>
                  <c:formatCode>General</c:formatCode>
                  <c:ptCount val="4"/>
                  <c:pt idx="0">
                    <c:v>1.501529121361844</c:v>
                  </c:pt>
                  <c:pt idx="1">
                    <c:v>2.3653557809186641</c:v>
                  </c:pt>
                  <c:pt idx="2">
                    <c:v>1.7164522190329676</c:v>
                  </c:pt>
                  <c:pt idx="3">
                    <c:v>0.88800723222062938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abb!$H$72:$H$75</c:f>
              <c:strCache>
                <c:ptCount val="4"/>
                <c:pt idx="0">
                  <c:v>[32:1]</c:v>
                </c:pt>
                <c:pt idx="1">
                  <c:v>[32:5]</c:v>
                </c:pt>
                <c:pt idx="2">
                  <c:v>[34:0]</c:v>
                </c:pt>
                <c:pt idx="3">
                  <c:v>[34:6]</c:v>
                </c:pt>
              </c:strCache>
            </c:strRef>
          </c:cat>
          <c:val>
            <c:numRef>
              <c:f>abb!$J$72:$J$75</c:f>
              <c:numCache>
                <c:formatCode>0.00</c:formatCode>
                <c:ptCount val="4"/>
                <c:pt idx="0">
                  <c:v>54.186852531480589</c:v>
                </c:pt>
                <c:pt idx="1">
                  <c:v>13.836428461263752</c:v>
                </c:pt>
                <c:pt idx="2">
                  <c:v>9.2077293383498588</c:v>
                </c:pt>
                <c:pt idx="3">
                  <c:v>7.1205859920779124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76F-41A8-B9BB-7650C1C40010}"/>
            </c:ext>
          </c:extLst>
        </c:ser>
        <c:ser>
          <c:idx val="2"/>
          <c:order val="2"/>
          <c:tx>
            <c:strRef>
              <c:f>abb!$K$1</c:f>
              <c:strCache>
                <c:ptCount val="1"/>
                <c:pt idx="0">
                  <c:v>15°C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abb!$Q$72:$Q$75</c:f>
                <c:numCache>
                  <c:formatCode>General</c:formatCode>
                  <c:ptCount val="4"/>
                  <c:pt idx="0">
                    <c:v>4.1086062674124735</c:v>
                  </c:pt>
                  <c:pt idx="1">
                    <c:v>2.8894740412297701</c:v>
                  </c:pt>
                  <c:pt idx="2">
                    <c:v>3.717486179792636</c:v>
                  </c:pt>
                  <c:pt idx="3">
                    <c:v>2.4021836362312992</c:v>
                  </c:pt>
                </c:numCache>
              </c:numRef>
            </c:plus>
            <c:minus>
              <c:numRef>
                <c:f>abb!$Q$72:$Q$75</c:f>
                <c:numCache>
                  <c:formatCode>General</c:formatCode>
                  <c:ptCount val="4"/>
                  <c:pt idx="0">
                    <c:v>4.1086062674124735</c:v>
                  </c:pt>
                  <c:pt idx="1">
                    <c:v>2.8894740412297701</c:v>
                  </c:pt>
                  <c:pt idx="2">
                    <c:v>3.717486179792636</c:v>
                  </c:pt>
                  <c:pt idx="3">
                    <c:v>2.4021836362312992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abb!$H$72:$H$75</c:f>
              <c:strCache>
                <c:ptCount val="4"/>
                <c:pt idx="0">
                  <c:v>[32:1]</c:v>
                </c:pt>
                <c:pt idx="1">
                  <c:v>[32:5]</c:v>
                </c:pt>
                <c:pt idx="2">
                  <c:v>[34:0]</c:v>
                </c:pt>
                <c:pt idx="3">
                  <c:v>[34:6]</c:v>
                </c:pt>
              </c:strCache>
            </c:strRef>
          </c:cat>
          <c:val>
            <c:numRef>
              <c:f>abb!$K$72:$K$75</c:f>
              <c:numCache>
                <c:formatCode>0.00</c:formatCode>
                <c:ptCount val="4"/>
                <c:pt idx="0">
                  <c:v>52.526508820943583</c:v>
                </c:pt>
                <c:pt idx="1">
                  <c:v>11.513015604267077</c:v>
                </c:pt>
                <c:pt idx="2">
                  <c:v>9.4575545469287423</c:v>
                </c:pt>
                <c:pt idx="3">
                  <c:v>10.291792914519979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76F-41A8-B9BB-7650C1C40010}"/>
            </c:ext>
          </c:extLst>
        </c:ser>
        <c:ser>
          <c:idx val="3"/>
          <c:order val="3"/>
          <c:tx>
            <c:strRef>
              <c:f>abb!$L$1</c:f>
              <c:strCache>
                <c:ptCount val="1"/>
                <c:pt idx="0">
                  <c:v>10°C</c:v>
                </c:pt>
              </c:strCache>
            </c:strRef>
          </c:tx>
          <c:spPr>
            <a:solidFill>
              <a:schemeClr val="accent3">
                <a:tint val="77000"/>
              </a:schemeClr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abb!$R$72:$R$75</c:f>
                <c:numCache>
                  <c:formatCode>General</c:formatCode>
                  <c:ptCount val="4"/>
                  <c:pt idx="0">
                    <c:v>2.4725019591014479</c:v>
                  </c:pt>
                  <c:pt idx="1">
                    <c:v>1.1600926927762205</c:v>
                  </c:pt>
                  <c:pt idx="2">
                    <c:v>4.0188253663367712</c:v>
                  </c:pt>
                  <c:pt idx="3">
                    <c:v>2.5805722718675068</c:v>
                  </c:pt>
                </c:numCache>
              </c:numRef>
            </c:plus>
            <c:minus>
              <c:numRef>
                <c:f>abb!$R$72:$R$75</c:f>
                <c:numCache>
                  <c:formatCode>General</c:formatCode>
                  <c:ptCount val="4"/>
                  <c:pt idx="0">
                    <c:v>2.4725019591014479</c:v>
                  </c:pt>
                  <c:pt idx="1">
                    <c:v>1.1600926927762205</c:v>
                  </c:pt>
                  <c:pt idx="2">
                    <c:v>4.0188253663367712</c:v>
                  </c:pt>
                  <c:pt idx="3">
                    <c:v>2.5805722718675068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abb!$H$72:$H$75</c:f>
              <c:strCache>
                <c:ptCount val="4"/>
                <c:pt idx="0">
                  <c:v>[32:1]</c:v>
                </c:pt>
                <c:pt idx="1">
                  <c:v>[32:5]</c:v>
                </c:pt>
                <c:pt idx="2">
                  <c:v>[34:0]</c:v>
                </c:pt>
                <c:pt idx="3">
                  <c:v>[34:6]</c:v>
                </c:pt>
              </c:strCache>
            </c:strRef>
          </c:cat>
          <c:val>
            <c:numRef>
              <c:f>abb!$L$72:$L$75</c:f>
              <c:numCache>
                <c:formatCode>0.00</c:formatCode>
                <c:ptCount val="4"/>
                <c:pt idx="0">
                  <c:v>50.476421705207144</c:v>
                </c:pt>
                <c:pt idx="1">
                  <c:v>6.8623033278636045</c:v>
                </c:pt>
                <c:pt idx="2">
                  <c:v>15.632837682382103</c:v>
                </c:pt>
                <c:pt idx="3">
                  <c:v>10.302485111050439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76F-41A8-B9BB-7650C1C40010}"/>
            </c:ext>
          </c:extLst>
        </c:ser>
        <c:ser>
          <c:idx val="4"/>
          <c:order val="4"/>
          <c:tx>
            <c:strRef>
              <c:f>abb!$M$1</c:f>
              <c:strCache>
                <c:ptCount val="1"/>
                <c:pt idx="0">
                  <c:v>5°C</c:v>
                </c:pt>
              </c:strCache>
            </c:strRef>
          </c:tx>
          <c:spPr>
            <a:solidFill>
              <a:schemeClr val="accent3">
                <a:tint val="54000"/>
              </a:schemeClr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abb!$S$72:$S$75</c:f>
                <c:numCache>
                  <c:formatCode>General</c:formatCode>
                  <c:ptCount val="4"/>
                  <c:pt idx="0">
                    <c:v>2.6809996600731578</c:v>
                  </c:pt>
                  <c:pt idx="1">
                    <c:v>0.79121144823851564</c:v>
                  </c:pt>
                  <c:pt idx="2">
                    <c:v>2.0548520872683533</c:v>
                  </c:pt>
                  <c:pt idx="3">
                    <c:v>2.7798594703728265</c:v>
                  </c:pt>
                </c:numCache>
              </c:numRef>
            </c:plus>
            <c:minus>
              <c:numRef>
                <c:f>abb!$S$72:$S$75</c:f>
                <c:numCache>
                  <c:formatCode>General</c:formatCode>
                  <c:ptCount val="4"/>
                  <c:pt idx="0">
                    <c:v>2.6809996600731578</c:v>
                  </c:pt>
                  <c:pt idx="1">
                    <c:v>0.79121144823851564</c:v>
                  </c:pt>
                  <c:pt idx="2">
                    <c:v>2.0548520872683533</c:v>
                  </c:pt>
                  <c:pt idx="3">
                    <c:v>2.7798594703728265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abb!$H$72:$H$75</c:f>
              <c:strCache>
                <c:ptCount val="4"/>
                <c:pt idx="0">
                  <c:v>[32:1]</c:v>
                </c:pt>
                <c:pt idx="1">
                  <c:v>[32:5]</c:v>
                </c:pt>
                <c:pt idx="2">
                  <c:v>[34:0]</c:v>
                </c:pt>
                <c:pt idx="3">
                  <c:v>[34:6]</c:v>
                </c:pt>
              </c:strCache>
            </c:strRef>
          </c:cat>
          <c:val>
            <c:numRef>
              <c:f>abb!$M$72:$M$75</c:f>
              <c:numCache>
                <c:formatCode>0.00</c:formatCode>
                <c:ptCount val="4"/>
                <c:pt idx="0">
                  <c:v>57.871954877099704</c:v>
                </c:pt>
                <c:pt idx="1">
                  <c:v>7.8925082361597871</c:v>
                </c:pt>
                <c:pt idx="2">
                  <c:v>9.3800055528282993</c:v>
                </c:pt>
                <c:pt idx="3">
                  <c:v>10.892773080512811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76F-41A8-B9BB-7650C1C400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06668144"/>
        <c:axId val="406668472"/>
      </c:barChart>
      <c:catAx>
        <c:axId val="4066681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[Acyl C:DBE]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tx1"/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06668472"/>
        <c:crosses val="autoZero"/>
        <c:auto val="1"/>
        <c:lblAlgn val="ctr"/>
        <c:lblOffset val="100"/>
        <c:noMultiLvlLbl val="0"/>
      </c:catAx>
      <c:valAx>
        <c:axId val="406668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Relative abundance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635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06668144"/>
        <c:crosses val="autoZero"/>
        <c:crossBetween val="between"/>
      </c:valAx>
      <c:spPr>
        <a:noFill/>
        <a:ln w="6350">
          <a:noFill/>
        </a:ln>
        <a:effectLst/>
      </c:spPr>
    </c:plotArea>
    <c:legend>
      <c:legendPos val="r"/>
      <c:overlay val="0"/>
      <c:spPr>
        <a:noFill/>
        <a:ln w="6350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/>
              <a:t>Low</a:t>
            </a:r>
            <a:r>
              <a:rPr lang="en-US" baseline="0"/>
              <a:t> abundance s</a:t>
            </a:r>
            <a:r>
              <a:rPr lang="en-US"/>
              <a:t>pecies composition in SQDG pools between treatments</a:t>
            </a:r>
          </a:p>
        </c:rich>
      </c:tx>
      <c:layout>
        <c:manualLayout>
          <c:xMode val="edge"/>
          <c:yMode val="edge"/>
          <c:x val="0.13108333333333333"/>
          <c:y val="2.77777777777777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abb!$I$1</c:f>
              <c:strCache>
                <c:ptCount val="1"/>
                <c:pt idx="0">
                  <c:v>25°C</c:v>
                </c:pt>
              </c:strCache>
            </c:strRef>
          </c:tx>
          <c:spPr>
            <a:solidFill>
              <a:schemeClr val="accent3">
                <a:shade val="53000"/>
              </a:schemeClr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abb!$O$78:$O$81</c:f>
                <c:numCache>
                  <c:formatCode>General</c:formatCode>
                  <c:ptCount val="4"/>
                  <c:pt idx="0">
                    <c:v>0.85996106945877759</c:v>
                  </c:pt>
                  <c:pt idx="1">
                    <c:v>0.54608324494345395</c:v>
                  </c:pt>
                  <c:pt idx="2">
                    <c:v>0</c:v>
                  </c:pt>
                  <c:pt idx="3">
                    <c:v>0.51899064763429892</c:v>
                  </c:pt>
                </c:numCache>
              </c:numRef>
            </c:plus>
            <c:minus>
              <c:numRef>
                <c:f>abb!$O$78:$O$81</c:f>
                <c:numCache>
                  <c:formatCode>General</c:formatCode>
                  <c:ptCount val="4"/>
                  <c:pt idx="0">
                    <c:v>0.85996106945877759</c:v>
                  </c:pt>
                  <c:pt idx="1">
                    <c:v>0.54608324494345395</c:v>
                  </c:pt>
                  <c:pt idx="2">
                    <c:v>0</c:v>
                  </c:pt>
                  <c:pt idx="3">
                    <c:v>0.51899064763429892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abb!$H$78:$H$81</c:f>
              <c:strCache>
                <c:ptCount val="4"/>
                <c:pt idx="0">
                  <c:v>[32:0]</c:v>
                </c:pt>
                <c:pt idx="1">
                  <c:v>[32:2]</c:v>
                </c:pt>
                <c:pt idx="2">
                  <c:v>[32:4]</c:v>
                </c:pt>
                <c:pt idx="3">
                  <c:v>[34:5]</c:v>
                </c:pt>
              </c:strCache>
            </c:strRef>
          </c:cat>
          <c:val>
            <c:numRef>
              <c:f>abb!$I$78:$I$81</c:f>
              <c:numCache>
                <c:formatCode>0.00</c:formatCode>
                <c:ptCount val="4"/>
                <c:pt idx="0">
                  <c:v>3.404501371412767</c:v>
                </c:pt>
                <c:pt idx="1">
                  <c:v>3.356253409872298</c:v>
                </c:pt>
                <c:pt idx="2">
                  <c:v>1.7250576434879545</c:v>
                </c:pt>
                <c:pt idx="3">
                  <c:v>1.8542289058647574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AA9-4739-B8F8-CACAB32D8038}"/>
            </c:ext>
          </c:extLst>
        </c:ser>
        <c:ser>
          <c:idx val="1"/>
          <c:order val="1"/>
          <c:tx>
            <c:strRef>
              <c:f>abb!$J$1</c:f>
              <c:strCache>
                <c:ptCount val="1"/>
                <c:pt idx="0">
                  <c:v>20°C</c:v>
                </c:pt>
              </c:strCache>
            </c:strRef>
          </c:tx>
          <c:spPr>
            <a:solidFill>
              <a:schemeClr val="accent3">
                <a:shade val="76000"/>
              </a:schemeClr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abb!$P$78:$P$81</c:f>
                <c:numCache>
                  <c:formatCode>General</c:formatCode>
                  <c:ptCount val="4"/>
                  <c:pt idx="0">
                    <c:v>0.88934778310593099</c:v>
                  </c:pt>
                  <c:pt idx="1">
                    <c:v>0.81044666182141134</c:v>
                  </c:pt>
                  <c:pt idx="2">
                    <c:v>0.16545311122837589</c:v>
                  </c:pt>
                  <c:pt idx="3">
                    <c:v>0.46256261570827539</c:v>
                  </c:pt>
                </c:numCache>
              </c:numRef>
            </c:plus>
            <c:minus>
              <c:numRef>
                <c:f>abb!$P$78:$P$81</c:f>
                <c:numCache>
                  <c:formatCode>General</c:formatCode>
                  <c:ptCount val="4"/>
                  <c:pt idx="0">
                    <c:v>0.88934778310593099</c:v>
                  </c:pt>
                  <c:pt idx="1">
                    <c:v>0.81044666182141134</c:v>
                  </c:pt>
                  <c:pt idx="2">
                    <c:v>0.16545311122837589</c:v>
                  </c:pt>
                  <c:pt idx="3">
                    <c:v>0.46256261570827539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abb!$H$78:$H$81</c:f>
              <c:strCache>
                <c:ptCount val="4"/>
                <c:pt idx="0">
                  <c:v>[32:0]</c:v>
                </c:pt>
                <c:pt idx="1">
                  <c:v>[32:2]</c:v>
                </c:pt>
                <c:pt idx="2">
                  <c:v>[32:4]</c:v>
                </c:pt>
                <c:pt idx="3">
                  <c:v>[34:5]</c:v>
                </c:pt>
              </c:strCache>
            </c:strRef>
          </c:cat>
          <c:val>
            <c:numRef>
              <c:f>abb!$J$78:$J$81</c:f>
              <c:numCache>
                <c:formatCode>0.00</c:formatCode>
                <c:ptCount val="4"/>
                <c:pt idx="0">
                  <c:v>2.6382258175822488</c:v>
                </c:pt>
                <c:pt idx="1">
                  <c:v>2.3544550694606312</c:v>
                </c:pt>
                <c:pt idx="2">
                  <c:v>1.1516375767534923</c:v>
                </c:pt>
                <c:pt idx="3">
                  <c:v>1.9416074616558046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AA9-4739-B8F8-CACAB32D8038}"/>
            </c:ext>
          </c:extLst>
        </c:ser>
        <c:ser>
          <c:idx val="2"/>
          <c:order val="2"/>
          <c:tx>
            <c:strRef>
              <c:f>abb!$K$1</c:f>
              <c:strCache>
                <c:ptCount val="1"/>
                <c:pt idx="0">
                  <c:v>15°C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abb!$Q$78:$Q$81</c:f>
                <c:numCache>
                  <c:formatCode>General</c:formatCode>
                  <c:ptCount val="4"/>
                  <c:pt idx="0">
                    <c:v>3.7135577356303427E-2</c:v>
                  </c:pt>
                  <c:pt idx="1">
                    <c:v>0.60198426447825171</c:v>
                  </c:pt>
                  <c:pt idx="2">
                    <c:v>0.19916383822834521</c:v>
                  </c:pt>
                  <c:pt idx="3">
                    <c:v>1.0138934074102135</c:v>
                  </c:pt>
                </c:numCache>
              </c:numRef>
            </c:plus>
            <c:minus>
              <c:numRef>
                <c:f>abb!$Q$78:$Q$81</c:f>
                <c:numCache>
                  <c:formatCode>General</c:formatCode>
                  <c:ptCount val="4"/>
                  <c:pt idx="0">
                    <c:v>3.7135577356303427E-2</c:v>
                  </c:pt>
                  <c:pt idx="1">
                    <c:v>0.60198426447825171</c:v>
                  </c:pt>
                  <c:pt idx="2">
                    <c:v>0.19916383822834521</c:v>
                  </c:pt>
                  <c:pt idx="3">
                    <c:v>1.0138934074102135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abb!$H$78:$H$81</c:f>
              <c:strCache>
                <c:ptCount val="4"/>
                <c:pt idx="0">
                  <c:v>[32:0]</c:v>
                </c:pt>
                <c:pt idx="1">
                  <c:v>[32:2]</c:v>
                </c:pt>
                <c:pt idx="2">
                  <c:v>[32:4]</c:v>
                </c:pt>
                <c:pt idx="3">
                  <c:v>[34:5]</c:v>
                </c:pt>
              </c:strCache>
            </c:strRef>
          </c:cat>
          <c:val>
            <c:numRef>
              <c:f>abb!$K$78:$K$81</c:f>
              <c:numCache>
                <c:formatCode>0.00</c:formatCode>
                <c:ptCount val="4"/>
                <c:pt idx="0">
                  <c:v>2.1659429107053985</c:v>
                </c:pt>
                <c:pt idx="1">
                  <c:v>2.0156889447389581</c:v>
                </c:pt>
                <c:pt idx="2">
                  <c:v>1.2323733762471856</c:v>
                </c:pt>
                <c:pt idx="3">
                  <c:v>3.5801347178419931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AA9-4739-B8F8-CACAB32D8038}"/>
            </c:ext>
          </c:extLst>
        </c:ser>
        <c:ser>
          <c:idx val="3"/>
          <c:order val="3"/>
          <c:tx>
            <c:strRef>
              <c:f>abb!$L$1</c:f>
              <c:strCache>
                <c:ptCount val="1"/>
                <c:pt idx="0">
                  <c:v>10°C</c:v>
                </c:pt>
              </c:strCache>
            </c:strRef>
          </c:tx>
          <c:spPr>
            <a:solidFill>
              <a:schemeClr val="accent3">
                <a:tint val="77000"/>
              </a:schemeClr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abb!$R$78:$R$81</c:f>
                <c:numCache>
                  <c:formatCode>General</c:formatCode>
                  <c:ptCount val="4"/>
                  <c:pt idx="0">
                    <c:v>1.0745068454930593</c:v>
                  </c:pt>
                  <c:pt idx="1">
                    <c:v>0.45577158049518285</c:v>
                  </c:pt>
                  <c:pt idx="2">
                    <c:v>0.10330555964446413</c:v>
                  </c:pt>
                  <c:pt idx="3">
                    <c:v>0.29285665198947025</c:v>
                  </c:pt>
                </c:numCache>
              </c:numRef>
            </c:plus>
            <c:minus>
              <c:numRef>
                <c:f>abb!$R$78:$R$81</c:f>
                <c:numCache>
                  <c:formatCode>General</c:formatCode>
                  <c:ptCount val="4"/>
                  <c:pt idx="0">
                    <c:v>1.0745068454930593</c:v>
                  </c:pt>
                  <c:pt idx="1">
                    <c:v>0.45577158049518285</c:v>
                  </c:pt>
                  <c:pt idx="2">
                    <c:v>0.10330555964446413</c:v>
                  </c:pt>
                  <c:pt idx="3">
                    <c:v>0.29285665198947025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abb!$H$78:$H$81</c:f>
              <c:strCache>
                <c:ptCount val="4"/>
                <c:pt idx="0">
                  <c:v>[32:0]</c:v>
                </c:pt>
                <c:pt idx="1">
                  <c:v>[32:2]</c:v>
                </c:pt>
                <c:pt idx="2">
                  <c:v>[32:4]</c:v>
                </c:pt>
                <c:pt idx="3">
                  <c:v>[34:5]</c:v>
                </c:pt>
              </c:strCache>
            </c:strRef>
          </c:cat>
          <c:val>
            <c:numRef>
              <c:f>abb!$L$78:$L$81</c:f>
              <c:numCache>
                <c:formatCode>0.00</c:formatCode>
                <c:ptCount val="4"/>
                <c:pt idx="0">
                  <c:v>3.5084583652757169</c:v>
                </c:pt>
                <c:pt idx="1">
                  <c:v>1.9774684585079578</c:v>
                </c:pt>
                <c:pt idx="2">
                  <c:v>0.82376095512452829</c:v>
                </c:pt>
                <c:pt idx="3">
                  <c:v>3.9560591581222688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AA9-4739-B8F8-CACAB32D8038}"/>
            </c:ext>
          </c:extLst>
        </c:ser>
        <c:ser>
          <c:idx val="4"/>
          <c:order val="4"/>
          <c:tx>
            <c:strRef>
              <c:f>abb!$M$1</c:f>
              <c:strCache>
                <c:ptCount val="1"/>
                <c:pt idx="0">
                  <c:v>5°C</c:v>
                </c:pt>
              </c:strCache>
            </c:strRef>
          </c:tx>
          <c:spPr>
            <a:solidFill>
              <a:schemeClr val="accent3">
                <a:tint val="54000"/>
              </a:schemeClr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abb!$S$78:$S$81</c:f>
                <c:numCache>
                  <c:formatCode>General</c:formatCode>
                  <c:ptCount val="4"/>
                  <c:pt idx="0">
                    <c:v>0.78187474186908712</c:v>
                  </c:pt>
                  <c:pt idx="1">
                    <c:v>0.51129161922596345</c:v>
                  </c:pt>
                  <c:pt idx="2">
                    <c:v>0.10498239885162898</c:v>
                  </c:pt>
                  <c:pt idx="3">
                    <c:v>0.62356077998042159</c:v>
                  </c:pt>
                </c:numCache>
              </c:numRef>
            </c:plus>
            <c:minus>
              <c:numRef>
                <c:f>abb!$S$78:$S$81</c:f>
                <c:numCache>
                  <c:formatCode>General</c:formatCode>
                  <c:ptCount val="4"/>
                  <c:pt idx="0">
                    <c:v>0.78187474186908712</c:v>
                  </c:pt>
                  <c:pt idx="1">
                    <c:v>0.51129161922596345</c:v>
                  </c:pt>
                  <c:pt idx="2">
                    <c:v>0.10498239885162898</c:v>
                  </c:pt>
                  <c:pt idx="3">
                    <c:v>0.62356077998042159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abb!$H$78:$H$81</c:f>
              <c:strCache>
                <c:ptCount val="4"/>
                <c:pt idx="0">
                  <c:v>[32:0]</c:v>
                </c:pt>
                <c:pt idx="1">
                  <c:v>[32:2]</c:v>
                </c:pt>
                <c:pt idx="2">
                  <c:v>[32:4]</c:v>
                </c:pt>
                <c:pt idx="3">
                  <c:v>[34:5]</c:v>
                </c:pt>
              </c:strCache>
            </c:strRef>
          </c:cat>
          <c:val>
            <c:numRef>
              <c:f>abb!$M$78:$M$81</c:f>
              <c:numCache>
                <c:formatCode>0.00</c:formatCode>
                <c:ptCount val="4"/>
                <c:pt idx="0">
                  <c:v>4.0970814800365991</c:v>
                </c:pt>
                <c:pt idx="1">
                  <c:v>1.7040463238050541</c:v>
                </c:pt>
                <c:pt idx="2">
                  <c:v>0.74946605055386417</c:v>
                </c:pt>
                <c:pt idx="3">
                  <c:v>3.4129205089814363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AA9-4739-B8F8-CACAB32D80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06668144"/>
        <c:axId val="406668472"/>
      </c:barChart>
      <c:catAx>
        <c:axId val="4066681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[Acyl C:DBE]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tx1"/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06668472"/>
        <c:crosses val="autoZero"/>
        <c:auto val="1"/>
        <c:lblAlgn val="ctr"/>
        <c:lblOffset val="100"/>
        <c:noMultiLvlLbl val="0"/>
      </c:catAx>
      <c:valAx>
        <c:axId val="406668472"/>
        <c:scaling>
          <c:orientation val="minMax"/>
          <c:max val="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Relative abundance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635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06668144"/>
        <c:crosses val="autoZero"/>
        <c:crossBetween val="between"/>
      </c:valAx>
      <c:spPr>
        <a:noFill/>
        <a:ln w="6350">
          <a:noFill/>
        </a:ln>
        <a:effectLst/>
      </c:spPr>
    </c:plotArea>
    <c:legend>
      <c:legendPos val="r"/>
      <c:overlay val="0"/>
      <c:spPr>
        <a:noFill/>
        <a:ln w="6350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/>
              <a:t>Species</a:t>
            </a:r>
            <a:r>
              <a:rPr lang="en-US" baseline="0"/>
              <a:t> </a:t>
            </a:r>
            <a:r>
              <a:rPr lang="en-US"/>
              <a:t>composition in PG pools between treatments</a:t>
            </a:r>
          </a:p>
        </c:rich>
      </c:tx>
      <c:layout>
        <c:manualLayout>
          <c:xMode val="edge"/>
          <c:yMode val="edge"/>
          <c:x val="0.13108333333333333"/>
          <c:y val="2.77777777777777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abb!$I$1</c:f>
              <c:strCache>
                <c:ptCount val="1"/>
                <c:pt idx="0">
                  <c:v>25°C</c:v>
                </c:pt>
              </c:strCache>
            </c:strRef>
          </c:tx>
          <c:spPr>
            <a:solidFill>
              <a:schemeClr val="accent3">
                <a:shade val="53000"/>
              </a:schemeClr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abb!$O$84:$O$86</c:f>
                <c:numCache>
                  <c:formatCode>General</c:formatCode>
                  <c:ptCount val="3"/>
                  <c:pt idx="0">
                    <c:v>0</c:v>
                  </c:pt>
                  <c:pt idx="1">
                    <c:v>6.2547979313124742</c:v>
                  </c:pt>
                  <c:pt idx="2">
                    <c:v>3.590698368904818</c:v>
                  </c:pt>
                </c:numCache>
              </c:numRef>
            </c:plus>
            <c:minus>
              <c:numRef>
                <c:f>abb!$O$84:$O$86</c:f>
                <c:numCache>
                  <c:formatCode>General</c:formatCode>
                  <c:ptCount val="3"/>
                  <c:pt idx="0">
                    <c:v>0</c:v>
                  </c:pt>
                  <c:pt idx="1">
                    <c:v>6.2547979313124742</c:v>
                  </c:pt>
                  <c:pt idx="2">
                    <c:v>3.590698368904818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abb!$H$84:$H$86</c:f>
              <c:strCache>
                <c:ptCount val="3"/>
                <c:pt idx="0">
                  <c:v>[34:1]</c:v>
                </c:pt>
                <c:pt idx="1">
                  <c:v>[36:5]</c:v>
                </c:pt>
                <c:pt idx="2">
                  <c:v>[36:7]</c:v>
                </c:pt>
              </c:strCache>
            </c:strRef>
          </c:cat>
          <c:val>
            <c:numRef>
              <c:f>abb!$I$84:$I$86</c:f>
              <c:numCache>
                <c:formatCode>0.00</c:formatCode>
                <c:ptCount val="3"/>
                <c:pt idx="0">
                  <c:v>14.601021125932451</c:v>
                </c:pt>
                <c:pt idx="1">
                  <c:v>75.464559454653099</c:v>
                </c:pt>
                <c:pt idx="2">
                  <c:v>19.668433503369418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610-4FE2-817C-FDFE817E02B0}"/>
            </c:ext>
          </c:extLst>
        </c:ser>
        <c:ser>
          <c:idx val="1"/>
          <c:order val="1"/>
          <c:tx>
            <c:strRef>
              <c:f>abb!$J$1</c:f>
              <c:strCache>
                <c:ptCount val="1"/>
                <c:pt idx="0">
                  <c:v>20°C</c:v>
                </c:pt>
              </c:strCache>
            </c:strRef>
          </c:tx>
          <c:spPr>
            <a:solidFill>
              <a:schemeClr val="accent3">
                <a:shade val="76000"/>
              </a:schemeClr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abb!$P$84:$P$86</c:f>
                <c:numCache>
                  <c:formatCode>General</c:formatCode>
                  <c:ptCount val="3"/>
                  <c:pt idx="0">
                    <c:v>6.516391775951079</c:v>
                  </c:pt>
                  <c:pt idx="1">
                    <c:v>8.0858092795376493</c:v>
                  </c:pt>
                  <c:pt idx="2">
                    <c:v>0</c:v>
                  </c:pt>
                </c:numCache>
              </c:numRef>
            </c:plus>
            <c:minus>
              <c:numRef>
                <c:f>abb!$P$84:$P$86</c:f>
                <c:numCache>
                  <c:formatCode>General</c:formatCode>
                  <c:ptCount val="3"/>
                  <c:pt idx="0">
                    <c:v>6.516391775951079</c:v>
                  </c:pt>
                  <c:pt idx="1">
                    <c:v>8.0858092795376493</c:v>
                  </c:pt>
                  <c:pt idx="2">
                    <c:v>0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abb!$H$84:$H$86</c:f>
              <c:strCache>
                <c:ptCount val="3"/>
                <c:pt idx="0">
                  <c:v>[34:1]</c:v>
                </c:pt>
                <c:pt idx="1">
                  <c:v>[36:5]</c:v>
                </c:pt>
                <c:pt idx="2">
                  <c:v>[36:7]</c:v>
                </c:pt>
              </c:strCache>
            </c:strRef>
          </c:cat>
          <c:val>
            <c:numRef>
              <c:f>abb!$J$84:$J$86</c:f>
              <c:numCache>
                <c:formatCode>0.00</c:formatCode>
                <c:ptCount val="3"/>
                <c:pt idx="0">
                  <c:v>23.32756453831264</c:v>
                </c:pt>
                <c:pt idx="1">
                  <c:v>73.655506181498723</c:v>
                </c:pt>
                <c:pt idx="2">
                  <c:v>9.0507878405659081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610-4FE2-817C-FDFE817E02B0}"/>
            </c:ext>
          </c:extLst>
        </c:ser>
        <c:ser>
          <c:idx val="2"/>
          <c:order val="2"/>
          <c:tx>
            <c:strRef>
              <c:f>abb!$K$1</c:f>
              <c:strCache>
                <c:ptCount val="1"/>
                <c:pt idx="0">
                  <c:v>15°C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abb!$Q$84:$Q$86</c:f>
                <c:numCache>
                  <c:formatCode>General</c:formatCode>
                  <c:ptCount val="3"/>
                  <c:pt idx="0">
                    <c:v>9.8571511160996472</c:v>
                  </c:pt>
                  <c:pt idx="1">
                    <c:v>9.9207235390304653</c:v>
                  </c:pt>
                  <c:pt idx="2">
                    <c:v>6.3944735014000359E-2</c:v>
                  </c:pt>
                </c:numCache>
              </c:numRef>
            </c:plus>
            <c:minus>
              <c:numRef>
                <c:f>abb!$Q$84:$Q$86</c:f>
                <c:numCache>
                  <c:formatCode>General</c:formatCode>
                  <c:ptCount val="3"/>
                  <c:pt idx="0">
                    <c:v>9.8571511160996472</c:v>
                  </c:pt>
                  <c:pt idx="1">
                    <c:v>9.9207235390304653</c:v>
                  </c:pt>
                  <c:pt idx="2">
                    <c:v>6.3944735014000359E-2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abb!$H$84:$H$86</c:f>
              <c:strCache>
                <c:ptCount val="3"/>
                <c:pt idx="0">
                  <c:v>[34:1]</c:v>
                </c:pt>
                <c:pt idx="1">
                  <c:v>[36:5]</c:v>
                </c:pt>
                <c:pt idx="2">
                  <c:v>[36:7]</c:v>
                </c:pt>
              </c:strCache>
            </c:strRef>
          </c:cat>
          <c:val>
            <c:numRef>
              <c:f>abb!$K$84:$K$86</c:f>
              <c:numCache>
                <c:formatCode>0.00</c:formatCode>
                <c:ptCount val="3"/>
                <c:pt idx="0">
                  <c:v>18.467280982028601</c:v>
                </c:pt>
                <c:pt idx="1">
                  <c:v>72.815343837473506</c:v>
                </c:pt>
                <c:pt idx="2">
                  <c:v>8.7173751804978963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610-4FE2-817C-FDFE817E02B0}"/>
            </c:ext>
          </c:extLst>
        </c:ser>
        <c:ser>
          <c:idx val="3"/>
          <c:order val="3"/>
          <c:tx>
            <c:strRef>
              <c:f>abb!$L$1</c:f>
              <c:strCache>
                <c:ptCount val="1"/>
                <c:pt idx="0">
                  <c:v>10°C</c:v>
                </c:pt>
              </c:strCache>
            </c:strRef>
          </c:tx>
          <c:spPr>
            <a:solidFill>
              <a:schemeClr val="accent3">
                <a:tint val="77000"/>
              </a:schemeClr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abb!$R$84:$R$86</c:f>
                <c:numCache>
                  <c:formatCode>General</c:formatCode>
                  <c:ptCount val="3"/>
                  <c:pt idx="0">
                    <c:v>4.6191953379149719</c:v>
                  </c:pt>
                  <c:pt idx="1">
                    <c:v>4.8577717202721091</c:v>
                  </c:pt>
                  <c:pt idx="2">
                    <c:v>1.1359826419690033</c:v>
                  </c:pt>
                </c:numCache>
              </c:numRef>
            </c:plus>
            <c:minus>
              <c:numRef>
                <c:f>abb!$R$84:$R$86</c:f>
                <c:numCache>
                  <c:formatCode>General</c:formatCode>
                  <c:ptCount val="3"/>
                  <c:pt idx="0">
                    <c:v>4.6191953379149719</c:v>
                  </c:pt>
                  <c:pt idx="1">
                    <c:v>4.8577717202721091</c:v>
                  </c:pt>
                  <c:pt idx="2">
                    <c:v>1.1359826419690033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abb!$H$84:$H$86</c:f>
              <c:strCache>
                <c:ptCount val="3"/>
                <c:pt idx="0">
                  <c:v>[34:1]</c:v>
                </c:pt>
                <c:pt idx="1">
                  <c:v>[36:5]</c:v>
                </c:pt>
                <c:pt idx="2">
                  <c:v>[36:7]</c:v>
                </c:pt>
              </c:strCache>
            </c:strRef>
          </c:cat>
          <c:val>
            <c:numRef>
              <c:f>abb!$L$84:$L$86</c:f>
              <c:numCache>
                <c:formatCode>0.00</c:formatCode>
                <c:ptCount val="3"/>
                <c:pt idx="0">
                  <c:v>23.478408945304025</c:v>
                </c:pt>
                <c:pt idx="1">
                  <c:v>59.026703542072745</c:v>
                </c:pt>
                <c:pt idx="2">
                  <c:v>17.494887512623229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610-4FE2-817C-FDFE817E02B0}"/>
            </c:ext>
          </c:extLst>
        </c:ser>
        <c:ser>
          <c:idx val="4"/>
          <c:order val="4"/>
          <c:tx>
            <c:strRef>
              <c:f>abb!$M$1</c:f>
              <c:strCache>
                <c:ptCount val="1"/>
                <c:pt idx="0">
                  <c:v>5°C</c:v>
                </c:pt>
              </c:strCache>
            </c:strRef>
          </c:tx>
          <c:spPr>
            <a:solidFill>
              <a:schemeClr val="accent3">
                <a:tint val="54000"/>
              </a:schemeClr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abb!$S$84:$S$86</c:f>
                <c:numCache>
                  <c:formatCode>General</c:formatCode>
                  <c:ptCount val="3"/>
                  <c:pt idx="0">
                    <c:v>10.242249961205516</c:v>
                  </c:pt>
                  <c:pt idx="1">
                    <c:v>7.1161656706094591</c:v>
                  </c:pt>
                  <c:pt idx="2">
                    <c:v>3.4048147402910511</c:v>
                  </c:pt>
                </c:numCache>
              </c:numRef>
            </c:plus>
            <c:minus>
              <c:numRef>
                <c:f>abb!$S$84:$S$86</c:f>
                <c:numCache>
                  <c:formatCode>General</c:formatCode>
                  <c:ptCount val="3"/>
                  <c:pt idx="0">
                    <c:v>10.242249961205516</c:v>
                  </c:pt>
                  <c:pt idx="1">
                    <c:v>7.1161656706094591</c:v>
                  </c:pt>
                  <c:pt idx="2">
                    <c:v>3.4048147402910511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abb!$H$84:$H$86</c:f>
              <c:strCache>
                <c:ptCount val="3"/>
                <c:pt idx="0">
                  <c:v>[34:1]</c:v>
                </c:pt>
                <c:pt idx="1">
                  <c:v>[36:5]</c:v>
                </c:pt>
                <c:pt idx="2">
                  <c:v>[36:7]</c:v>
                </c:pt>
              </c:strCache>
            </c:strRef>
          </c:cat>
          <c:val>
            <c:numRef>
              <c:f>abb!$M$84:$M$86</c:f>
              <c:numCache>
                <c:formatCode>0.00</c:formatCode>
                <c:ptCount val="3"/>
                <c:pt idx="0">
                  <c:v>50.709099949673544</c:v>
                </c:pt>
                <c:pt idx="1">
                  <c:v>39.390928932224753</c:v>
                </c:pt>
                <c:pt idx="2">
                  <c:v>9.8999711181017087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610-4FE2-817C-FDFE817E02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06668144"/>
        <c:axId val="406668472"/>
      </c:barChart>
      <c:catAx>
        <c:axId val="4066681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[Acyl C:DBE]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tx1"/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06668472"/>
        <c:crosses val="autoZero"/>
        <c:auto val="1"/>
        <c:lblAlgn val="ctr"/>
        <c:lblOffset val="100"/>
        <c:noMultiLvlLbl val="0"/>
      </c:catAx>
      <c:valAx>
        <c:axId val="406668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Relative abundance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635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06668144"/>
        <c:crosses val="autoZero"/>
        <c:crossBetween val="between"/>
      </c:valAx>
      <c:spPr>
        <a:noFill/>
        <a:ln w="6350">
          <a:noFill/>
        </a:ln>
        <a:effectLst/>
      </c:spPr>
    </c:plotArea>
    <c:legend>
      <c:legendPos val="r"/>
      <c:overlay val="0"/>
      <c:spPr>
        <a:noFill/>
        <a:ln w="6350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Times" panose="02020603050405020304" pitchFamily="18" charset="0"/>
                <a:ea typeface="+mn-ea"/>
                <a:cs typeface="+mn-cs"/>
              </a:defRPr>
            </a:pPr>
            <a:r>
              <a:rPr lang="en-US"/>
              <a:t>Fold change in relative total lipid content between temperatures vs. control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Times" panose="02020603050405020304" pitchFamily="18" charset="0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totals!$B$13</c:f>
              <c:strCache>
                <c:ptCount val="1"/>
                <c:pt idx="0">
                  <c:v>25°C</c:v>
                </c:pt>
              </c:strCache>
            </c:strRef>
          </c:tx>
          <c:spPr>
            <a:solidFill>
              <a:schemeClr val="accent3">
                <a:shade val="53000"/>
              </a:schemeClr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totals!$H$14:$H$22</c:f>
                <c:numCache>
                  <c:formatCode>General</c:formatCode>
                  <c:ptCount val="9"/>
                  <c:pt idx="0">
                    <c:v>0.188319356120491</c:v>
                  </c:pt>
                  <c:pt idx="1">
                    <c:v>0.17661033020486513</c:v>
                  </c:pt>
                  <c:pt idx="2">
                    <c:v>0.1907443216565512</c:v>
                  </c:pt>
                  <c:pt idx="3">
                    <c:v>0.27730402418804834</c:v>
                  </c:pt>
                  <c:pt idx="4">
                    <c:v>0.41447105383132249</c:v>
                  </c:pt>
                  <c:pt idx="5">
                    <c:v>0.24092443972206404</c:v>
                  </c:pt>
                  <c:pt idx="6">
                    <c:v>0.18040571585746645</c:v>
                  </c:pt>
                  <c:pt idx="7">
                    <c:v>3.4748907706091507E-2</c:v>
                  </c:pt>
                  <c:pt idx="8">
                    <c:v>2.2257945051125855E-2</c:v>
                  </c:pt>
                </c:numCache>
              </c:numRef>
            </c:plus>
            <c:minus>
              <c:numRef>
                <c:f>totals!$H$14:$H$22</c:f>
                <c:numCache>
                  <c:formatCode>General</c:formatCode>
                  <c:ptCount val="9"/>
                  <c:pt idx="0">
                    <c:v>0.188319356120491</c:v>
                  </c:pt>
                  <c:pt idx="1">
                    <c:v>0.17661033020486513</c:v>
                  </c:pt>
                  <c:pt idx="2">
                    <c:v>0.1907443216565512</c:v>
                  </c:pt>
                  <c:pt idx="3">
                    <c:v>0.27730402418804834</c:v>
                  </c:pt>
                  <c:pt idx="4">
                    <c:v>0.41447105383132249</c:v>
                  </c:pt>
                  <c:pt idx="5">
                    <c:v>0.24092443972206404</c:v>
                  </c:pt>
                  <c:pt idx="6">
                    <c:v>0.18040571585746645</c:v>
                  </c:pt>
                  <c:pt idx="7">
                    <c:v>3.4748907706091507E-2</c:v>
                  </c:pt>
                  <c:pt idx="8">
                    <c:v>2.2257945051125855E-2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totals!$A$14:$A$22</c:f>
              <c:strCache>
                <c:ptCount val="9"/>
                <c:pt idx="0">
                  <c:v>Σ DGDG</c:v>
                </c:pt>
                <c:pt idx="1">
                  <c:v>Σ MGDG</c:v>
                </c:pt>
                <c:pt idx="2">
                  <c:v>Σ MGMG</c:v>
                </c:pt>
                <c:pt idx="3">
                  <c:v>Σ DGTS</c:v>
                </c:pt>
                <c:pt idx="4">
                  <c:v>Σ MGTS</c:v>
                </c:pt>
                <c:pt idx="5">
                  <c:v>Σ DAG</c:v>
                </c:pt>
                <c:pt idx="6">
                  <c:v>Σ TAG</c:v>
                </c:pt>
                <c:pt idx="7">
                  <c:v>Σ SQDG</c:v>
                </c:pt>
                <c:pt idx="8">
                  <c:v>Σ PG</c:v>
                </c:pt>
              </c:strCache>
            </c:strRef>
          </c:cat>
          <c:val>
            <c:numRef>
              <c:f>totals!$B$14:$B$22</c:f>
              <c:numCache>
                <c:formatCode>0.000</c:formatCode>
                <c:ptCount val="9"/>
                <c:pt idx="0">
                  <c:v>1.0000000000000002</c:v>
                </c:pt>
                <c:pt idx="1">
                  <c:v>1</c:v>
                </c:pt>
                <c:pt idx="2">
                  <c:v>1</c:v>
                </c:pt>
                <c:pt idx="3">
                  <c:v>0.99999999999999989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220-4FCB-873F-30E748561E12}"/>
            </c:ext>
          </c:extLst>
        </c:ser>
        <c:ser>
          <c:idx val="1"/>
          <c:order val="1"/>
          <c:tx>
            <c:strRef>
              <c:f>totals!$C$13</c:f>
              <c:strCache>
                <c:ptCount val="1"/>
                <c:pt idx="0">
                  <c:v>20°C</c:v>
                </c:pt>
              </c:strCache>
            </c:strRef>
          </c:tx>
          <c:spPr>
            <a:solidFill>
              <a:schemeClr val="accent3">
                <a:shade val="76000"/>
              </a:schemeClr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totals!$I$14:$I$22</c:f>
                <c:numCache>
                  <c:formatCode>General</c:formatCode>
                  <c:ptCount val="9"/>
                  <c:pt idx="0">
                    <c:v>5.7333989882333521E-2</c:v>
                  </c:pt>
                  <c:pt idx="1">
                    <c:v>2.8421112805788417E-2</c:v>
                  </c:pt>
                  <c:pt idx="2">
                    <c:v>0.12400554236032407</c:v>
                  </c:pt>
                  <c:pt idx="3">
                    <c:v>3.8129238034102196E-2</c:v>
                  </c:pt>
                  <c:pt idx="4">
                    <c:v>1.8945406938689187E-2</c:v>
                  </c:pt>
                  <c:pt idx="5">
                    <c:v>5.8122336176062057E-2</c:v>
                  </c:pt>
                  <c:pt idx="6">
                    <c:v>0.1158044975790453</c:v>
                  </c:pt>
                  <c:pt idx="7">
                    <c:v>5.7067280271014452E-2</c:v>
                  </c:pt>
                  <c:pt idx="8">
                    <c:v>0.11418973187652653</c:v>
                  </c:pt>
                </c:numCache>
              </c:numRef>
            </c:plus>
            <c:minus>
              <c:numRef>
                <c:f>totals!$I$14:$I$22</c:f>
                <c:numCache>
                  <c:formatCode>General</c:formatCode>
                  <c:ptCount val="9"/>
                  <c:pt idx="0">
                    <c:v>5.7333989882333521E-2</c:v>
                  </c:pt>
                  <c:pt idx="1">
                    <c:v>2.8421112805788417E-2</c:v>
                  </c:pt>
                  <c:pt idx="2">
                    <c:v>0.12400554236032407</c:v>
                  </c:pt>
                  <c:pt idx="3">
                    <c:v>3.8129238034102196E-2</c:v>
                  </c:pt>
                  <c:pt idx="4">
                    <c:v>1.8945406938689187E-2</c:v>
                  </c:pt>
                  <c:pt idx="5">
                    <c:v>5.8122336176062057E-2</c:v>
                  </c:pt>
                  <c:pt idx="6">
                    <c:v>0.1158044975790453</c:v>
                  </c:pt>
                  <c:pt idx="7">
                    <c:v>5.7067280271014452E-2</c:v>
                  </c:pt>
                  <c:pt idx="8">
                    <c:v>0.11418973187652653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totals!$A$14:$A$22</c:f>
              <c:strCache>
                <c:ptCount val="9"/>
                <c:pt idx="0">
                  <c:v>Σ DGDG</c:v>
                </c:pt>
                <c:pt idx="1">
                  <c:v>Σ MGDG</c:v>
                </c:pt>
                <c:pt idx="2">
                  <c:v>Σ MGMG</c:v>
                </c:pt>
                <c:pt idx="3">
                  <c:v>Σ DGTS</c:v>
                </c:pt>
                <c:pt idx="4">
                  <c:v>Σ MGTS</c:v>
                </c:pt>
                <c:pt idx="5">
                  <c:v>Σ DAG</c:v>
                </c:pt>
                <c:pt idx="6">
                  <c:v>Σ TAG</c:v>
                </c:pt>
                <c:pt idx="7">
                  <c:v>Σ SQDG</c:v>
                </c:pt>
                <c:pt idx="8">
                  <c:v>Σ PG</c:v>
                </c:pt>
              </c:strCache>
            </c:strRef>
          </c:cat>
          <c:val>
            <c:numRef>
              <c:f>totals!$C$14:$C$22</c:f>
              <c:numCache>
                <c:formatCode>0.000</c:formatCode>
                <c:ptCount val="9"/>
                <c:pt idx="0">
                  <c:v>0.99351299625492706</c:v>
                </c:pt>
                <c:pt idx="1">
                  <c:v>0.9528774794673297</c:v>
                </c:pt>
                <c:pt idx="2">
                  <c:v>0.84172441329233949</c:v>
                </c:pt>
                <c:pt idx="3">
                  <c:v>0.93651808617521304</c:v>
                </c:pt>
                <c:pt idx="4">
                  <c:v>0.70759825679858535</c:v>
                </c:pt>
                <c:pt idx="5">
                  <c:v>0.90333475311419653</c:v>
                </c:pt>
                <c:pt idx="6">
                  <c:v>1.2129290673877768</c:v>
                </c:pt>
                <c:pt idx="7">
                  <c:v>1.1099121335304274</c:v>
                </c:pt>
                <c:pt idx="8">
                  <c:v>0.93046854308776084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220-4FCB-873F-30E748561E12}"/>
            </c:ext>
          </c:extLst>
        </c:ser>
        <c:ser>
          <c:idx val="2"/>
          <c:order val="2"/>
          <c:tx>
            <c:strRef>
              <c:f>totals!$D$13</c:f>
              <c:strCache>
                <c:ptCount val="1"/>
                <c:pt idx="0">
                  <c:v>15°C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totals!$J$14:$J$22</c:f>
                <c:numCache>
                  <c:formatCode>General</c:formatCode>
                  <c:ptCount val="9"/>
                  <c:pt idx="0">
                    <c:v>0.23593165454918194</c:v>
                  </c:pt>
                  <c:pt idx="1">
                    <c:v>0.12103152288607472</c:v>
                  </c:pt>
                  <c:pt idx="2">
                    <c:v>0.10316060622277672</c:v>
                  </c:pt>
                  <c:pt idx="3">
                    <c:v>0.1990009738996433</c:v>
                  </c:pt>
                  <c:pt idx="4">
                    <c:v>0.71209063403828099</c:v>
                  </c:pt>
                  <c:pt idx="5">
                    <c:v>0.40690899510098838</c:v>
                  </c:pt>
                  <c:pt idx="6">
                    <c:v>0.14837370292788604</c:v>
                  </c:pt>
                  <c:pt idx="7">
                    <c:v>0.19817597391016009</c:v>
                  </c:pt>
                  <c:pt idx="8">
                    <c:v>0.13898689989395777</c:v>
                  </c:pt>
                </c:numCache>
              </c:numRef>
            </c:plus>
            <c:minus>
              <c:numRef>
                <c:f>totals!$J$14:$J$22</c:f>
                <c:numCache>
                  <c:formatCode>General</c:formatCode>
                  <c:ptCount val="9"/>
                  <c:pt idx="0">
                    <c:v>0.23593165454918194</c:v>
                  </c:pt>
                  <c:pt idx="1">
                    <c:v>0.12103152288607472</c:v>
                  </c:pt>
                  <c:pt idx="2">
                    <c:v>0.10316060622277672</c:v>
                  </c:pt>
                  <c:pt idx="3">
                    <c:v>0.1990009738996433</c:v>
                  </c:pt>
                  <c:pt idx="4">
                    <c:v>0.71209063403828099</c:v>
                  </c:pt>
                  <c:pt idx="5">
                    <c:v>0.40690899510098838</c:v>
                  </c:pt>
                  <c:pt idx="6">
                    <c:v>0.14837370292788604</c:v>
                  </c:pt>
                  <c:pt idx="7">
                    <c:v>0.19817597391016009</c:v>
                  </c:pt>
                  <c:pt idx="8">
                    <c:v>0.13898689989395777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totals!$A$14:$A$22</c:f>
              <c:strCache>
                <c:ptCount val="9"/>
                <c:pt idx="0">
                  <c:v>Σ DGDG</c:v>
                </c:pt>
                <c:pt idx="1">
                  <c:v>Σ MGDG</c:v>
                </c:pt>
                <c:pt idx="2">
                  <c:v>Σ MGMG</c:v>
                </c:pt>
                <c:pt idx="3">
                  <c:v>Σ DGTS</c:v>
                </c:pt>
                <c:pt idx="4">
                  <c:v>Σ MGTS</c:v>
                </c:pt>
                <c:pt idx="5">
                  <c:v>Σ DAG</c:v>
                </c:pt>
                <c:pt idx="6">
                  <c:v>Σ TAG</c:v>
                </c:pt>
                <c:pt idx="7">
                  <c:v>Σ SQDG</c:v>
                </c:pt>
                <c:pt idx="8">
                  <c:v>Σ PG</c:v>
                </c:pt>
              </c:strCache>
            </c:strRef>
          </c:cat>
          <c:val>
            <c:numRef>
              <c:f>totals!$D$14:$D$22</c:f>
              <c:numCache>
                <c:formatCode>0.000</c:formatCode>
                <c:ptCount val="9"/>
                <c:pt idx="0">
                  <c:v>1.2180782647911452</c:v>
                </c:pt>
                <c:pt idx="1">
                  <c:v>0.997872277561617</c:v>
                </c:pt>
                <c:pt idx="2">
                  <c:v>0.87139070842868416</c:v>
                </c:pt>
                <c:pt idx="3">
                  <c:v>1.3293126312469574</c:v>
                </c:pt>
                <c:pt idx="4">
                  <c:v>1.5518095159316145</c:v>
                </c:pt>
                <c:pt idx="5">
                  <c:v>1.2843243345632875</c:v>
                </c:pt>
                <c:pt idx="6">
                  <c:v>1.0210845236413231</c:v>
                </c:pt>
                <c:pt idx="7">
                  <c:v>1.4313339093289932</c:v>
                </c:pt>
                <c:pt idx="8">
                  <c:v>1.1746547904429752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220-4FCB-873F-30E748561E12}"/>
            </c:ext>
          </c:extLst>
        </c:ser>
        <c:ser>
          <c:idx val="3"/>
          <c:order val="3"/>
          <c:tx>
            <c:strRef>
              <c:f>totals!$E$13</c:f>
              <c:strCache>
                <c:ptCount val="1"/>
                <c:pt idx="0">
                  <c:v>10°C</c:v>
                </c:pt>
              </c:strCache>
            </c:strRef>
          </c:tx>
          <c:spPr>
            <a:solidFill>
              <a:schemeClr val="accent3">
                <a:tint val="77000"/>
              </a:schemeClr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totals!$K$14:$K$22</c:f>
                <c:numCache>
                  <c:formatCode>General</c:formatCode>
                  <c:ptCount val="9"/>
                  <c:pt idx="0">
                    <c:v>0.10309892455900632</c:v>
                  </c:pt>
                  <c:pt idx="1">
                    <c:v>6.0942908454177963E-2</c:v>
                  </c:pt>
                  <c:pt idx="2">
                    <c:v>0.34318892098122561</c:v>
                  </c:pt>
                  <c:pt idx="3">
                    <c:v>0.10893726361100381</c:v>
                  </c:pt>
                  <c:pt idx="4">
                    <c:v>0.35151064574988272</c:v>
                  </c:pt>
                  <c:pt idx="5">
                    <c:v>0.26815753852929047</c:v>
                  </c:pt>
                  <c:pt idx="6">
                    <c:v>0.21295321059417774</c:v>
                  </c:pt>
                  <c:pt idx="7">
                    <c:v>4.9223743009891463E-2</c:v>
                  </c:pt>
                  <c:pt idx="8">
                    <c:v>0.17395776419853382</c:v>
                  </c:pt>
                </c:numCache>
              </c:numRef>
            </c:plus>
            <c:minus>
              <c:numRef>
                <c:f>totals!$K$14:$K$22</c:f>
                <c:numCache>
                  <c:formatCode>General</c:formatCode>
                  <c:ptCount val="9"/>
                  <c:pt idx="0">
                    <c:v>0.10309892455900632</c:v>
                  </c:pt>
                  <c:pt idx="1">
                    <c:v>6.0942908454177963E-2</c:v>
                  </c:pt>
                  <c:pt idx="2">
                    <c:v>0.34318892098122561</c:v>
                  </c:pt>
                  <c:pt idx="3">
                    <c:v>0.10893726361100381</c:v>
                  </c:pt>
                  <c:pt idx="4">
                    <c:v>0.35151064574988272</c:v>
                  </c:pt>
                  <c:pt idx="5">
                    <c:v>0.26815753852929047</c:v>
                  </c:pt>
                  <c:pt idx="6">
                    <c:v>0.21295321059417774</c:v>
                  </c:pt>
                  <c:pt idx="7">
                    <c:v>4.9223743009891463E-2</c:v>
                  </c:pt>
                  <c:pt idx="8">
                    <c:v>0.17395776419853382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totals!$A$14:$A$22</c:f>
              <c:strCache>
                <c:ptCount val="9"/>
                <c:pt idx="0">
                  <c:v>Σ DGDG</c:v>
                </c:pt>
                <c:pt idx="1">
                  <c:v>Σ MGDG</c:v>
                </c:pt>
                <c:pt idx="2">
                  <c:v>Σ MGMG</c:v>
                </c:pt>
                <c:pt idx="3">
                  <c:v>Σ DGTS</c:v>
                </c:pt>
                <c:pt idx="4">
                  <c:v>Σ MGTS</c:v>
                </c:pt>
                <c:pt idx="5">
                  <c:v>Σ DAG</c:v>
                </c:pt>
                <c:pt idx="6">
                  <c:v>Σ TAG</c:v>
                </c:pt>
                <c:pt idx="7">
                  <c:v>Σ SQDG</c:v>
                </c:pt>
                <c:pt idx="8">
                  <c:v>Σ PG</c:v>
                </c:pt>
              </c:strCache>
            </c:strRef>
          </c:cat>
          <c:val>
            <c:numRef>
              <c:f>totals!$E$14:$E$22</c:f>
              <c:numCache>
                <c:formatCode>0.000</c:formatCode>
                <c:ptCount val="9"/>
                <c:pt idx="0">
                  <c:v>1.0886361375969111</c:v>
                </c:pt>
                <c:pt idx="1">
                  <c:v>0.88351230371741496</c:v>
                </c:pt>
                <c:pt idx="2">
                  <c:v>1.3571469192701195</c:v>
                </c:pt>
                <c:pt idx="3">
                  <c:v>1.5079648545893176</c:v>
                </c:pt>
                <c:pt idx="4">
                  <c:v>1.7298430244223686</c:v>
                </c:pt>
                <c:pt idx="5">
                  <c:v>1.3875554985417555</c:v>
                </c:pt>
                <c:pt idx="6">
                  <c:v>1.3739949773993489</c:v>
                </c:pt>
                <c:pt idx="7">
                  <c:v>1.5428707607690264</c:v>
                </c:pt>
                <c:pt idx="8">
                  <c:v>0.79270935091508454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220-4FCB-873F-30E748561E12}"/>
            </c:ext>
          </c:extLst>
        </c:ser>
        <c:ser>
          <c:idx val="4"/>
          <c:order val="4"/>
          <c:tx>
            <c:strRef>
              <c:f>totals!$F$13</c:f>
              <c:strCache>
                <c:ptCount val="1"/>
                <c:pt idx="0">
                  <c:v>5°C</c:v>
                </c:pt>
              </c:strCache>
            </c:strRef>
          </c:tx>
          <c:spPr>
            <a:solidFill>
              <a:schemeClr val="accent3">
                <a:tint val="54000"/>
              </a:schemeClr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totals!$L$14:$L$22</c:f>
                <c:numCache>
                  <c:formatCode>General</c:formatCode>
                  <c:ptCount val="9"/>
                  <c:pt idx="0">
                    <c:v>3.8345798642388601E-2</c:v>
                  </c:pt>
                  <c:pt idx="1">
                    <c:v>4.1646798686920339E-2</c:v>
                  </c:pt>
                  <c:pt idx="2">
                    <c:v>0.41254132455638559</c:v>
                  </c:pt>
                  <c:pt idx="3">
                    <c:v>1.7196215659082751E-2</c:v>
                  </c:pt>
                  <c:pt idx="4">
                    <c:v>0.4202326272531155</c:v>
                  </c:pt>
                  <c:pt idx="5">
                    <c:v>0.23961264449240066</c:v>
                  </c:pt>
                  <c:pt idx="6">
                    <c:v>0.14184963815895796</c:v>
                  </c:pt>
                  <c:pt idx="7">
                    <c:v>6.8097492870216575E-2</c:v>
                  </c:pt>
                  <c:pt idx="8">
                    <c:v>0.14956280197469479</c:v>
                  </c:pt>
                </c:numCache>
              </c:numRef>
            </c:plus>
            <c:minus>
              <c:numRef>
                <c:f>totals!$L$14:$L$22</c:f>
                <c:numCache>
                  <c:formatCode>General</c:formatCode>
                  <c:ptCount val="9"/>
                  <c:pt idx="0">
                    <c:v>3.8345798642388601E-2</c:v>
                  </c:pt>
                  <c:pt idx="1">
                    <c:v>4.1646798686920339E-2</c:v>
                  </c:pt>
                  <c:pt idx="2">
                    <c:v>0.41254132455638559</c:v>
                  </c:pt>
                  <c:pt idx="3">
                    <c:v>1.7196215659082751E-2</c:v>
                  </c:pt>
                  <c:pt idx="4">
                    <c:v>0.4202326272531155</c:v>
                  </c:pt>
                  <c:pt idx="5">
                    <c:v>0.23961264449240066</c:v>
                  </c:pt>
                  <c:pt idx="6">
                    <c:v>0.14184963815895796</c:v>
                  </c:pt>
                  <c:pt idx="7">
                    <c:v>6.8097492870216575E-2</c:v>
                  </c:pt>
                  <c:pt idx="8">
                    <c:v>0.14956280197469479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totals!$A$14:$A$22</c:f>
              <c:strCache>
                <c:ptCount val="9"/>
                <c:pt idx="0">
                  <c:v>Σ DGDG</c:v>
                </c:pt>
                <c:pt idx="1">
                  <c:v>Σ MGDG</c:v>
                </c:pt>
                <c:pt idx="2">
                  <c:v>Σ MGMG</c:v>
                </c:pt>
                <c:pt idx="3">
                  <c:v>Σ DGTS</c:v>
                </c:pt>
                <c:pt idx="4">
                  <c:v>Σ MGTS</c:v>
                </c:pt>
                <c:pt idx="5">
                  <c:v>Σ DAG</c:v>
                </c:pt>
                <c:pt idx="6">
                  <c:v>Σ TAG</c:v>
                </c:pt>
                <c:pt idx="7">
                  <c:v>Σ SQDG</c:v>
                </c:pt>
                <c:pt idx="8">
                  <c:v>Σ PG</c:v>
                </c:pt>
              </c:strCache>
            </c:strRef>
          </c:cat>
          <c:val>
            <c:numRef>
              <c:f>totals!$F$14:$F$22</c:f>
              <c:numCache>
                <c:formatCode>0.000</c:formatCode>
                <c:ptCount val="9"/>
                <c:pt idx="0">
                  <c:v>1.3246246482092678</c:v>
                </c:pt>
                <c:pt idx="1">
                  <c:v>1.0839080360300091</c:v>
                </c:pt>
                <c:pt idx="2">
                  <c:v>1.4943565144010185</c:v>
                </c:pt>
                <c:pt idx="3">
                  <c:v>1.5674342699140209</c:v>
                </c:pt>
                <c:pt idx="4">
                  <c:v>1.9349708343608851</c:v>
                </c:pt>
                <c:pt idx="5">
                  <c:v>1.2003841849425017</c:v>
                </c:pt>
                <c:pt idx="6">
                  <c:v>1.8254145027512674</c:v>
                </c:pt>
                <c:pt idx="7">
                  <c:v>1.3253593524777803</c:v>
                </c:pt>
                <c:pt idx="8">
                  <c:v>0.59653498873954147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220-4FCB-873F-30E748561E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90561576"/>
        <c:axId val="490562360"/>
      </c:barChart>
      <c:catAx>
        <c:axId val="4905615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Times" panose="02020603050405020304" pitchFamily="18" charset="0"/>
                    <a:ea typeface="+mn-ea"/>
                    <a:cs typeface="+mn-cs"/>
                  </a:defRPr>
                </a:pPr>
                <a:r>
                  <a:rPr lang="en-US"/>
                  <a:t>Lipid class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Times" panose="02020603050405020304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Times" panose="02020603050405020304" pitchFamily="18" charset="0"/>
                <a:ea typeface="+mn-ea"/>
                <a:cs typeface="+mn-cs"/>
              </a:defRPr>
            </a:pPr>
            <a:endParaRPr lang="en-US"/>
          </a:p>
        </c:txPr>
        <c:crossAx val="490562360"/>
        <c:crosses val="autoZero"/>
        <c:auto val="1"/>
        <c:lblAlgn val="ctr"/>
        <c:lblOffset val="100"/>
        <c:noMultiLvlLbl val="0"/>
      </c:catAx>
      <c:valAx>
        <c:axId val="490562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Times" panose="02020603050405020304" pitchFamily="18" charset="0"/>
                    <a:ea typeface="+mn-ea"/>
                    <a:cs typeface="+mn-cs"/>
                  </a:defRPr>
                </a:pPr>
                <a:r>
                  <a:rPr lang="en-US"/>
                  <a:t>Fold change of S/N data</a:t>
                </a:r>
                <a:br>
                  <a:rPr lang="en-US"/>
                </a:br>
                <a:r>
                  <a:rPr lang="en-US"/>
                  <a:t>normalized to dry cell wt.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Times" panose="02020603050405020304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635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Times" panose="02020603050405020304" pitchFamily="18" charset="0"/>
                <a:ea typeface="+mn-ea"/>
                <a:cs typeface="+mn-cs"/>
              </a:defRPr>
            </a:pPr>
            <a:endParaRPr lang="en-US"/>
          </a:p>
        </c:txPr>
        <c:crossAx val="490561576"/>
        <c:crosses val="autoZero"/>
        <c:crossBetween val="between"/>
      </c:valAx>
      <c:spPr>
        <a:noFill/>
        <a:ln w="6350">
          <a:solidFill>
            <a:sysClr val="windowText" lastClr="000000"/>
          </a:solidFill>
        </a:ln>
        <a:effectLst/>
      </c:spPr>
    </c:plotArea>
    <c:legend>
      <c:legendPos val="r"/>
      <c:layout>
        <c:manualLayout>
          <c:xMode val="edge"/>
          <c:yMode val="edge"/>
          <c:x val="0.87142248096437913"/>
          <c:y val="0.34843859756685031"/>
          <c:w val="9.6846752207241663E-2"/>
          <c:h val="0.35295560246292906"/>
        </c:manualLayout>
      </c:layout>
      <c:overlay val="0"/>
      <c:spPr>
        <a:noFill/>
        <a:ln w="6350">
          <a:solidFill>
            <a:sysClr val="windowText" lastClr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Times" panose="02020603050405020304" pitchFamily="18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b="0">
          <a:solidFill>
            <a:sysClr val="windowText" lastClr="000000"/>
          </a:solidFill>
          <a:latin typeface="Times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colors2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colors3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colors4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colors5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colors6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colors7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colors8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colors9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colors10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colors11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colors12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</xdr:colOff>
      <xdr:row>0</xdr:row>
      <xdr:rowOff>60960</xdr:rowOff>
    </xdr:from>
    <xdr:to>
      <xdr:col>6</xdr:col>
      <xdr:colOff>243840</xdr:colOff>
      <xdr:row>16</xdr:row>
      <xdr:rowOff>106680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2BD6E98-3A67-4828-A430-BC23B48F49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15</xdr:row>
      <xdr:rowOff>0</xdr:rowOff>
    </xdr:from>
    <xdr:to>
      <xdr:col>6</xdr:col>
      <xdr:colOff>220980</xdr:colOff>
      <xdr:row>31</xdr:row>
      <xdr:rowOff>38100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781649A9-E9DD-4AD7-868F-CFC52E2C95B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29</xdr:row>
      <xdr:rowOff>30480</xdr:rowOff>
    </xdr:from>
    <xdr:to>
      <xdr:col>6</xdr:col>
      <xdr:colOff>220980</xdr:colOff>
      <xdr:row>45</xdr:row>
      <xdr:rowOff>76200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7945CA2C-176C-4FFB-9511-07EE2A3AF6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30480</xdr:colOff>
      <xdr:row>0</xdr:row>
      <xdr:rowOff>22860</xdr:rowOff>
    </xdr:from>
    <xdr:to>
      <xdr:col>13</xdr:col>
      <xdr:colOff>167640</xdr:colOff>
      <xdr:row>16</xdr:row>
      <xdr:rowOff>68580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8D1846D0-9D25-4C82-8511-6B2A7D68BE0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17</xdr:col>
      <xdr:colOff>91440</xdr:colOff>
      <xdr:row>35</xdr:row>
      <xdr:rowOff>7620</xdr:rowOff>
    </xdr:from>
    <xdr:to>
      <xdr:col>22</xdr:col>
      <xdr:colOff>22860</xdr:colOff>
      <xdr:row>51</xdr:row>
      <xdr:rowOff>60960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65D69838-68D2-42CF-B301-2CB4A65879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388620</xdr:colOff>
      <xdr:row>16</xdr:row>
      <xdr:rowOff>83820</xdr:rowOff>
    </xdr:from>
    <xdr:to>
      <xdr:col>12</xdr:col>
      <xdr:colOff>746760</xdr:colOff>
      <xdr:row>32</xdr:row>
      <xdr:rowOff>121920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893D4CE3-F118-497E-A19F-F9411A570E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7</xdr:col>
      <xdr:colOff>479273</xdr:colOff>
      <xdr:row>32</xdr:row>
      <xdr:rowOff>36523</xdr:rowOff>
    </xdr:from>
    <xdr:to>
      <xdr:col>15</xdr:col>
      <xdr:colOff>417524</xdr:colOff>
      <xdr:row>48</xdr:row>
      <xdr:rowOff>82243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C2A58B43-8940-4D37-AB6B-DEF0C3DF8E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13</xdr:col>
      <xdr:colOff>15240</xdr:colOff>
      <xdr:row>17</xdr:row>
      <xdr:rowOff>22860</xdr:rowOff>
    </xdr:from>
    <xdr:to>
      <xdr:col>17</xdr:col>
      <xdr:colOff>685800</xdr:colOff>
      <xdr:row>33</xdr:row>
      <xdr:rowOff>68580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22445F2C-06E3-4D8E-96CF-DB3CA0C05DB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83820</xdr:colOff>
      <xdr:row>43</xdr:row>
      <xdr:rowOff>129540</xdr:rowOff>
    </xdr:from>
    <xdr:to>
      <xdr:col>6</xdr:col>
      <xdr:colOff>304800</xdr:colOff>
      <xdr:row>60</xdr:row>
      <xdr:rowOff>22860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BBB93218-88F7-444E-901A-09DAC22108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99060</xdr:colOff>
      <xdr:row>58</xdr:row>
      <xdr:rowOff>38100</xdr:rowOff>
    </xdr:from>
    <xdr:to>
      <xdr:col>6</xdr:col>
      <xdr:colOff>320040</xdr:colOff>
      <xdr:row>74</xdr:row>
      <xdr:rowOff>83820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4FEB166E-A02B-4727-898C-DF5135F46B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0</xdr:col>
      <xdr:colOff>45720</xdr:colOff>
      <xdr:row>72</xdr:row>
      <xdr:rowOff>144780</xdr:rowOff>
    </xdr:from>
    <xdr:to>
      <xdr:col>6</xdr:col>
      <xdr:colOff>266700</xdr:colOff>
      <xdr:row>89</xdr:row>
      <xdr:rowOff>22860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89BFAA0B-088C-483F-8004-6D973786F60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117475</xdr:colOff>
      <xdr:row>12</xdr:row>
      <xdr:rowOff>35981</xdr:rowOff>
    </xdr:from>
    <xdr:to>
      <xdr:col>19</xdr:col>
      <xdr:colOff>237067</xdr:colOff>
      <xdr:row>42</xdr:row>
      <xdr:rowOff>110066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698D44-3041-4178-8109-0721A2C69C98}">
  <dimension ref="A1:BH174"/>
  <sheetViews>
    <sheetView workbookViewId="0">
      <selection activeCell="I82" sqref="I82:W92"/>
    </sheetView>
  </sheetViews>
  <sheetFormatPr defaultColWidth="15.109375" defaultRowHeight="13.2" x14ac:dyDescent="0.25"/>
  <cols>
    <col min="1" max="1" width="16.44140625" style="1" bestFit="1" customWidth="1"/>
    <col min="2" max="2" width="10.6640625" style="1" bestFit="1" customWidth="1"/>
    <col min="3" max="3" width="9.33203125" style="1" bestFit="1" customWidth="1"/>
    <col min="4" max="4" width="4.44140625" style="1" bestFit="1" customWidth="1"/>
    <col min="5" max="5" width="3" style="1" bestFit="1" customWidth="1"/>
    <col min="6" max="6" width="6.21875" style="1" bestFit="1" customWidth="1"/>
    <col min="7" max="7" width="8.5546875" style="1" bestFit="1" customWidth="1"/>
    <col min="8" max="8" width="7.6640625" style="1" bestFit="1" customWidth="1"/>
    <col min="9" max="10" width="9.77734375" style="1" bestFit="1" customWidth="1"/>
    <col min="11" max="11" width="10" style="1" bestFit="1" customWidth="1"/>
    <col min="12" max="12" width="10.77734375" style="1" bestFit="1" customWidth="1"/>
    <col min="13" max="14" width="11" style="1" bestFit="1" customWidth="1"/>
    <col min="15" max="16" width="10.77734375" style="1" bestFit="1" customWidth="1"/>
    <col min="17" max="17" width="11" style="1" bestFit="1" customWidth="1"/>
    <col min="18" max="19" width="10.77734375" style="1" bestFit="1" customWidth="1"/>
    <col min="20" max="20" width="11" style="1" bestFit="1" customWidth="1"/>
    <col min="21" max="21" width="10.77734375" style="1" bestFit="1" customWidth="1"/>
    <col min="22" max="23" width="11" style="1" bestFit="1" customWidth="1"/>
    <col min="24" max="16384" width="15.109375" style="1"/>
  </cols>
  <sheetData>
    <row r="1" spans="1:26" x14ac:dyDescent="0.25">
      <c r="H1" s="1" t="s">
        <v>179</v>
      </c>
      <c r="I1" s="1" t="s">
        <v>3</v>
      </c>
      <c r="J1" s="1" t="s">
        <v>4</v>
      </c>
      <c r="K1" s="1" t="s">
        <v>5</v>
      </c>
      <c r="L1" s="1" t="s">
        <v>6</v>
      </c>
      <c r="M1" s="1" t="s">
        <v>7</v>
      </c>
      <c r="N1" s="1" t="s">
        <v>8</v>
      </c>
      <c r="O1" s="1" t="s">
        <v>9</v>
      </c>
      <c r="P1" s="1" t="s">
        <v>10</v>
      </c>
      <c r="Q1" s="1" t="s">
        <v>11</v>
      </c>
      <c r="R1" s="1" t="s">
        <v>12</v>
      </c>
      <c r="S1" s="1" t="s">
        <v>13</v>
      </c>
      <c r="T1" s="1" t="s">
        <v>14</v>
      </c>
      <c r="U1" s="1" t="s">
        <v>15</v>
      </c>
      <c r="V1" s="1" t="s">
        <v>16</v>
      </c>
      <c r="W1" s="1" t="s">
        <v>17</v>
      </c>
    </row>
    <row r="2" spans="1:26" x14ac:dyDescent="0.25">
      <c r="H2" s="1" t="s">
        <v>178</v>
      </c>
      <c r="I2" s="1">
        <v>15.5</v>
      </c>
      <c r="J2" s="1">
        <v>16.600000000000001</v>
      </c>
      <c r="K2" s="1">
        <v>16.600000000000001</v>
      </c>
      <c r="L2" s="1">
        <v>16.5</v>
      </c>
      <c r="M2" s="1">
        <v>17.3</v>
      </c>
      <c r="N2" s="1">
        <v>15.7</v>
      </c>
      <c r="O2" s="1">
        <v>15.4</v>
      </c>
      <c r="P2" s="1">
        <v>18.399999999999999</v>
      </c>
      <c r="Q2" s="1">
        <v>15.8</v>
      </c>
      <c r="R2" s="1">
        <v>16.600000000000001</v>
      </c>
      <c r="S2" s="1">
        <v>19.2</v>
      </c>
      <c r="T2" s="1">
        <v>19.8</v>
      </c>
      <c r="U2" s="1">
        <v>17.5</v>
      </c>
      <c r="V2" s="1">
        <v>17.899999999999999</v>
      </c>
      <c r="W2" s="1">
        <v>17.5</v>
      </c>
    </row>
    <row r="4" spans="1:26" x14ac:dyDescent="0.25">
      <c r="A4" s="1" t="s">
        <v>1</v>
      </c>
      <c r="B4" s="1" t="s">
        <v>131</v>
      </c>
      <c r="C4" s="1" t="s">
        <v>132</v>
      </c>
      <c r="D4" s="1" t="s">
        <v>2</v>
      </c>
      <c r="E4" s="1" t="s">
        <v>177</v>
      </c>
      <c r="F4" s="1" t="s">
        <v>18</v>
      </c>
      <c r="G4" s="1" t="s">
        <v>73</v>
      </c>
      <c r="H4" s="1" t="s">
        <v>19</v>
      </c>
      <c r="I4" s="1" t="s">
        <v>3</v>
      </c>
      <c r="J4" s="1" t="s">
        <v>4</v>
      </c>
      <c r="K4" s="1" t="s">
        <v>5</v>
      </c>
      <c r="L4" s="1" t="s">
        <v>6</v>
      </c>
      <c r="M4" s="1" t="s">
        <v>7</v>
      </c>
      <c r="N4" s="1" t="s">
        <v>8</v>
      </c>
      <c r="O4" s="1" t="s">
        <v>9</v>
      </c>
      <c r="P4" s="1" t="s">
        <v>10</v>
      </c>
      <c r="Q4" s="1" t="s">
        <v>11</v>
      </c>
      <c r="R4" s="1" t="s">
        <v>12</v>
      </c>
      <c r="S4" s="1" t="s">
        <v>13</v>
      </c>
      <c r="T4" s="1" t="s">
        <v>14</v>
      </c>
      <c r="U4" s="1" t="s">
        <v>15</v>
      </c>
      <c r="V4" s="1" t="s">
        <v>16</v>
      </c>
      <c r="W4" s="1" t="s">
        <v>17</v>
      </c>
    </row>
    <row r="7" spans="1:26" x14ac:dyDescent="0.25">
      <c r="A7" s="1" t="s">
        <v>56</v>
      </c>
      <c r="B7" s="1" t="s">
        <v>55</v>
      </c>
      <c r="C7" s="9">
        <v>913.58644000000004</v>
      </c>
      <c r="D7" s="1">
        <v>5</v>
      </c>
      <c r="E7" s="1">
        <v>47</v>
      </c>
      <c r="F7" s="1">
        <f t="shared" ref="F7:F17" si="0">E7-15</f>
        <v>32</v>
      </c>
      <c r="G7" s="1">
        <f t="shared" ref="G7:G17" si="1">D7-4</f>
        <v>1</v>
      </c>
      <c r="H7" s="1" t="str">
        <f t="shared" ref="H7:H17" si="2">CONCATENATE("[",F7,":",G7,"]")</f>
        <v>[32:1]</v>
      </c>
      <c r="I7" s="2">
        <f t="shared" ref="I7:I17" si="3">I100/I$2</f>
        <v>48.520284716129034</v>
      </c>
      <c r="J7" s="2">
        <f t="shared" ref="J7:W7" si="4">J100/J$2</f>
        <v>30.564063198795179</v>
      </c>
      <c r="K7" s="2">
        <f t="shared" si="4"/>
        <v>52.366036542168672</v>
      </c>
      <c r="L7" s="2">
        <f t="shared" si="4"/>
        <v>43.304432363636366</v>
      </c>
      <c r="M7" s="2">
        <f t="shared" si="4"/>
        <v>33.546745317919076</v>
      </c>
      <c r="N7" s="2">
        <f t="shared" si="4"/>
        <v>40.774814853503187</v>
      </c>
      <c r="O7" s="2">
        <f t="shared" si="4"/>
        <v>42.082403876623374</v>
      </c>
      <c r="P7" s="2">
        <f t="shared" si="4"/>
        <v>19.51401874456522</v>
      </c>
      <c r="Q7" s="2">
        <f t="shared" si="4"/>
        <v>57.375590721518989</v>
      </c>
      <c r="R7" s="2">
        <f t="shared" si="4"/>
        <v>20.00455421084337</v>
      </c>
      <c r="S7" s="2">
        <f t="shared" si="4"/>
        <v>24.701607796874999</v>
      </c>
      <c r="T7" s="2">
        <f t="shared" si="4"/>
        <v>25.961731848484849</v>
      </c>
      <c r="U7" s="2">
        <f t="shared" si="4"/>
        <v>20.124122102857143</v>
      </c>
      <c r="V7" s="2">
        <f t="shared" si="4"/>
        <v>26.559380178770951</v>
      </c>
      <c r="W7" s="2">
        <f t="shared" si="4"/>
        <v>53.914769325714289</v>
      </c>
      <c r="Y7" s="1" t="s">
        <v>0</v>
      </c>
      <c r="Z7" s="1" t="s">
        <v>0</v>
      </c>
    </row>
    <row r="8" spans="1:26" x14ac:dyDescent="0.25">
      <c r="A8" s="1" t="s">
        <v>57</v>
      </c>
      <c r="B8" s="1" t="s">
        <v>55</v>
      </c>
      <c r="C8" s="9">
        <v>911.57078999999999</v>
      </c>
      <c r="D8" s="1">
        <v>6</v>
      </c>
      <c r="E8" s="1">
        <v>47</v>
      </c>
      <c r="F8" s="1">
        <f t="shared" si="0"/>
        <v>32</v>
      </c>
      <c r="G8" s="1">
        <f t="shared" si="1"/>
        <v>2</v>
      </c>
      <c r="H8" s="1" t="str">
        <f t="shared" si="2"/>
        <v>[32:2]</v>
      </c>
      <c r="I8" s="2">
        <f t="shared" si="3"/>
        <v>29.932920277419356</v>
      </c>
      <c r="J8" s="2">
        <f t="shared" ref="J8:W8" si="5">J101/J$2</f>
        <v>16.447250644578311</v>
      </c>
      <c r="K8" s="2">
        <f t="shared" si="5"/>
        <v>24.169500506024093</v>
      </c>
      <c r="L8" s="2">
        <f t="shared" si="5"/>
        <v>29.791591727272728</v>
      </c>
      <c r="M8" s="2">
        <f t="shared" si="5"/>
        <v>22.207865445086703</v>
      </c>
      <c r="N8" s="2">
        <f t="shared" si="5"/>
        <v>23.048544477707008</v>
      </c>
      <c r="O8" s="2">
        <f t="shared" si="5"/>
        <v>25.821070837662337</v>
      </c>
      <c r="P8" s="2">
        <f t="shared" si="5"/>
        <v>23.99957405978261</v>
      </c>
      <c r="Q8" s="2">
        <f t="shared" si="5"/>
        <v>44.237427158227845</v>
      </c>
      <c r="R8" s="2">
        <f t="shared" si="5"/>
        <v>22.612826271084334</v>
      </c>
      <c r="S8" s="2">
        <f t="shared" si="5"/>
        <v>26.467027864583336</v>
      </c>
      <c r="T8" s="2">
        <f t="shared" si="5"/>
        <v>27.699254020202016</v>
      </c>
      <c r="U8" s="2">
        <f t="shared" si="5"/>
        <v>16.690611440000001</v>
      </c>
      <c r="V8" s="2">
        <f t="shared" si="5"/>
        <v>25.002873463687155</v>
      </c>
      <c r="W8" s="2">
        <f t="shared" si="5"/>
        <v>32.917175594285716</v>
      </c>
      <c r="Y8" s="1" t="s">
        <v>0</v>
      </c>
      <c r="Z8" s="1" t="s">
        <v>0</v>
      </c>
    </row>
    <row r="9" spans="1:26" x14ac:dyDescent="0.25">
      <c r="A9" s="1" t="s">
        <v>59</v>
      </c>
      <c r="B9" s="1" t="s">
        <v>55</v>
      </c>
      <c r="C9" s="9">
        <v>909.55514000000005</v>
      </c>
      <c r="D9" s="1">
        <v>7</v>
      </c>
      <c r="E9" s="1">
        <v>47</v>
      </c>
      <c r="F9" s="1">
        <f t="shared" si="0"/>
        <v>32</v>
      </c>
      <c r="G9" s="1">
        <f t="shared" si="1"/>
        <v>3</v>
      </c>
      <c r="H9" s="1" t="str">
        <f t="shared" si="2"/>
        <v>[32:3]</v>
      </c>
      <c r="I9" s="2">
        <f t="shared" si="3"/>
        <v>2.5744715083870968</v>
      </c>
      <c r="J9" s="2">
        <f t="shared" ref="J9:W9" si="6">J102/J$2</f>
        <v>1.3138591765060241</v>
      </c>
      <c r="K9" s="2">
        <f t="shared" si="6"/>
        <v>2.1373950373493975</v>
      </c>
      <c r="L9" s="2">
        <f t="shared" si="6"/>
        <v>2.5711587296969696</v>
      </c>
      <c r="M9" s="2">
        <f t="shared" si="6"/>
        <v>1.8443827855491328</v>
      </c>
      <c r="N9" s="2">
        <f t="shared" si="6"/>
        <v>2.291232241401274</v>
      </c>
      <c r="O9" s="2">
        <f t="shared" si="6"/>
        <v>2.3966047318181816</v>
      </c>
      <c r="P9" s="2">
        <f t="shared" si="6"/>
        <v>2.0168001336956523</v>
      </c>
      <c r="Q9" s="2">
        <f t="shared" si="6"/>
        <v>3.5706407936708859</v>
      </c>
      <c r="R9" s="2">
        <f t="shared" si="6"/>
        <v>1.967513459638554</v>
      </c>
      <c r="S9" s="2">
        <f t="shared" si="6"/>
        <v>2.2734558104166664</v>
      </c>
      <c r="T9" s="2">
        <f t="shared" si="6"/>
        <v>2.2403605499999997</v>
      </c>
      <c r="U9" s="2">
        <f t="shared" si="6"/>
        <v>1.2608625891428571</v>
      </c>
      <c r="V9" s="2">
        <f t="shared" si="6"/>
        <v>2.0014147720670392</v>
      </c>
      <c r="W9" s="2">
        <f t="shared" si="6"/>
        <v>2.6447675514285716</v>
      </c>
      <c r="Y9" s="1" t="s">
        <v>0</v>
      </c>
      <c r="Z9" s="1" t="s">
        <v>0</v>
      </c>
    </row>
    <row r="10" spans="1:26" x14ac:dyDescent="0.25">
      <c r="A10" s="1" t="s">
        <v>58</v>
      </c>
      <c r="B10" s="1" t="s">
        <v>55</v>
      </c>
      <c r="C10" s="9">
        <v>939.60208999999998</v>
      </c>
      <c r="D10" s="1">
        <v>6</v>
      </c>
      <c r="E10" s="1">
        <v>49</v>
      </c>
      <c r="F10" s="1">
        <f t="shared" si="0"/>
        <v>34</v>
      </c>
      <c r="G10" s="1">
        <f t="shared" si="1"/>
        <v>2</v>
      </c>
      <c r="H10" s="1" t="str">
        <f t="shared" si="2"/>
        <v>[34:2]</v>
      </c>
      <c r="I10" s="2">
        <f t="shared" si="3"/>
        <v>7.3279457741935481</v>
      </c>
      <c r="J10" s="2">
        <f t="shared" ref="J10:W10" si="7">J103/J$2</f>
        <v>2.7963195638554215</v>
      </c>
      <c r="K10" s="2">
        <f t="shared" si="7"/>
        <v>4.0042202343373487</v>
      </c>
      <c r="L10" s="2">
        <f t="shared" si="7"/>
        <v>6.7042189878787877</v>
      </c>
      <c r="M10" s="2">
        <f t="shared" si="7"/>
        <v>5.3123468867052024</v>
      </c>
      <c r="N10" s="2">
        <f t="shared" si="7"/>
        <v>3.7379070961783443</v>
      </c>
      <c r="O10" s="2">
        <f t="shared" si="7"/>
        <v>4.3675634155844154</v>
      </c>
      <c r="P10" s="2">
        <f t="shared" si="7"/>
        <v>3.577873755434783</v>
      </c>
      <c r="Q10" s="2">
        <f t="shared" si="7"/>
        <v>8.7136953291139232</v>
      </c>
      <c r="R10" s="2">
        <f t="shared" si="7"/>
        <v>3.5680074668674697</v>
      </c>
      <c r="S10" s="2">
        <f t="shared" si="7"/>
        <v>4.2460769682291666</v>
      </c>
      <c r="T10" s="2">
        <f t="shared" si="7"/>
        <v>4.4586948202020205</v>
      </c>
      <c r="U10" s="2">
        <f t="shared" si="7"/>
        <v>3.2711387611428573</v>
      </c>
      <c r="V10" s="2">
        <f t="shared" si="7"/>
        <v>4.5563512223463691</v>
      </c>
      <c r="W10" s="2">
        <f t="shared" si="7"/>
        <v>8.412699868571428</v>
      </c>
      <c r="Y10" s="1" t="s">
        <v>0</v>
      </c>
      <c r="Z10" s="1" t="s">
        <v>0</v>
      </c>
    </row>
    <row r="11" spans="1:26" x14ac:dyDescent="0.25">
      <c r="A11" s="1" t="s">
        <v>60</v>
      </c>
      <c r="B11" s="1" t="s">
        <v>55</v>
      </c>
      <c r="C11" s="9">
        <v>937.58644000000004</v>
      </c>
      <c r="D11" s="1">
        <v>7</v>
      </c>
      <c r="E11" s="1">
        <v>49</v>
      </c>
      <c r="F11" s="1">
        <f t="shared" si="0"/>
        <v>34</v>
      </c>
      <c r="G11" s="1">
        <f t="shared" si="1"/>
        <v>3</v>
      </c>
      <c r="H11" s="1" t="str">
        <f t="shared" si="2"/>
        <v>[34:3]</v>
      </c>
      <c r="I11" s="2">
        <f t="shared" si="3"/>
        <v>2.5699020716129031</v>
      </c>
      <c r="J11" s="2">
        <f t="shared" ref="J11:T11" si="8">J104/J$2</f>
        <v>1.4519424301204817</v>
      </c>
      <c r="K11" s="2">
        <f t="shared" si="8"/>
        <v>2.1300640873493975</v>
      </c>
      <c r="L11" s="2">
        <f t="shared" si="8"/>
        <v>2.4934494624242425</v>
      </c>
      <c r="M11" s="2">
        <f t="shared" si="8"/>
        <v>2.1099006768786128</v>
      </c>
      <c r="N11" s="2">
        <f t="shared" si="8"/>
        <v>1.6253220821656051</v>
      </c>
      <c r="O11" s="2">
        <f t="shared" si="8"/>
        <v>2.1207343480519478</v>
      </c>
      <c r="P11" s="2">
        <f t="shared" si="8"/>
        <v>1.7188059119565218</v>
      </c>
      <c r="Q11" s="2">
        <f t="shared" si="8"/>
        <v>3.1168995170886076</v>
      </c>
      <c r="R11" s="2">
        <f t="shared" si="8"/>
        <v>1.6500599042168673</v>
      </c>
      <c r="S11" s="2">
        <f t="shared" si="8"/>
        <v>2.0362753421875004</v>
      </c>
      <c r="T11" s="2">
        <f t="shared" si="8"/>
        <v>2.0671866333333333</v>
      </c>
      <c r="U11" s="2"/>
      <c r="V11" s="2">
        <f t="shared" ref="V11:W14" si="9">V104/V$2</f>
        <v>1.9485062558659219</v>
      </c>
      <c r="W11" s="2">
        <f t="shared" si="9"/>
        <v>2.855085886285714</v>
      </c>
      <c r="Y11" s="1" t="s">
        <v>0</v>
      </c>
      <c r="Z11" s="1" t="s">
        <v>0</v>
      </c>
    </row>
    <row r="12" spans="1:26" x14ac:dyDescent="0.25">
      <c r="A12" s="1" t="s">
        <v>155</v>
      </c>
      <c r="B12" s="1" t="s">
        <v>55</v>
      </c>
      <c r="C12" s="9">
        <v>937.58577030000004</v>
      </c>
      <c r="D12" s="1">
        <v>9</v>
      </c>
      <c r="E12" s="1">
        <v>49</v>
      </c>
      <c r="F12" s="1">
        <f t="shared" si="0"/>
        <v>34</v>
      </c>
      <c r="G12" s="1">
        <f t="shared" si="1"/>
        <v>5</v>
      </c>
      <c r="H12" s="1" t="str">
        <f t="shared" si="2"/>
        <v>[34:5]</v>
      </c>
      <c r="I12" s="2">
        <f t="shared" si="3"/>
        <v>12.949688006451613</v>
      </c>
      <c r="J12" s="2">
        <f t="shared" ref="J12:T12" si="10">J105/J$2</f>
        <v>7.8136800843373484</v>
      </c>
      <c r="K12" s="2">
        <f t="shared" si="10"/>
        <v>13.906149271084336</v>
      </c>
      <c r="L12" s="2">
        <f t="shared" si="10"/>
        <v>12.2772954</v>
      </c>
      <c r="M12" s="2">
        <f t="shared" si="10"/>
        <v>9.5148716011560683</v>
      </c>
      <c r="N12" s="2">
        <f t="shared" si="10"/>
        <v>10.284168464968154</v>
      </c>
      <c r="O12" s="2">
        <f t="shared" si="10"/>
        <v>11.196921467532468</v>
      </c>
      <c r="P12" s="2">
        <f t="shared" si="10"/>
        <v>8.6799559836956526</v>
      </c>
      <c r="Q12" s="2">
        <f t="shared" si="10"/>
        <v>16.03517669620253</v>
      </c>
      <c r="R12" s="2">
        <f t="shared" si="10"/>
        <v>8.1266256204819278</v>
      </c>
      <c r="S12" s="2">
        <f t="shared" si="10"/>
        <v>9.4088488802083337</v>
      </c>
      <c r="T12" s="2">
        <f t="shared" si="10"/>
        <v>9.5971087727272728</v>
      </c>
      <c r="U12" s="2">
        <f>U105/U$2</f>
        <v>5.9746397714285715</v>
      </c>
      <c r="V12" s="2">
        <f t="shared" si="9"/>
        <v>8.6986943240223464</v>
      </c>
      <c r="W12" s="2">
        <f t="shared" si="9"/>
        <v>11.596899200000001</v>
      </c>
      <c r="Y12" s="1" t="s">
        <v>0</v>
      </c>
      <c r="Z12" s="1" t="s">
        <v>0</v>
      </c>
    </row>
    <row r="13" spans="1:26" x14ac:dyDescent="0.25">
      <c r="A13" s="1" t="s">
        <v>61</v>
      </c>
      <c r="B13" s="1" t="s">
        <v>55</v>
      </c>
      <c r="C13" s="9">
        <v>933.55514000000005</v>
      </c>
      <c r="D13" s="1">
        <v>9</v>
      </c>
      <c r="E13" s="1">
        <v>51</v>
      </c>
      <c r="F13" s="1">
        <f t="shared" si="0"/>
        <v>36</v>
      </c>
      <c r="G13" s="1">
        <f t="shared" si="1"/>
        <v>5</v>
      </c>
      <c r="H13" s="1" t="str">
        <f t="shared" si="2"/>
        <v>[36:5]</v>
      </c>
      <c r="I13" s="2">
        <f t="shared" si="3"/>
        <v>29.875956845161291</v>
      </c>
      <c r="J13" s="2">
        <f t="shared" ref="J13:T13" si="11">J106/J$2</f>
        <v>15.633817036144578</v>
      </c>
      <c r="K13" s="2">
        <f t="shared" si="11"/>
        <v>25.527796746987949</v>
      </c>
      <c r="L13" s="2">
        <f t="shared" si="11"/>
        <v>29.604296769696973</v>
      </c>
      <c r="M13" s="2">
        <f t="shared" si="11"/>
        <v>22.548368208092484</v>
      </c>
      <c r="N13" s="2">
        <f t="shared" si="11"/>
        <v>19.70422175159236</v>
      </c>
      <c r="O13" s="2">
        <f t="shared" si="11"/>
        <v>21.300564616883115</v>
      </c>
      <c r="P13" s="2">
        <f t="shared" si="11"/>
        <v>21.378162119565218</v>
      </c>
      <c r="Q13" s="2">
        <f t="shared" si="11"/>
        <v>36.824725759493667</v>
      </c>
      <c r="R13" s="2">
        <f t="shared" si="11"/>
        <v>20.488676379518068</v>
      </c>
      <c r="S13" s="2">
        <f t="shared" si="11"/>
        <v>24.155316697916668</v>
      </c>
      <c r="T13" s="2">
        <f t="shared" si="11"/>
        <v>24.448312459595957</v>
      </c>
      <c r="U13" s="2">
        <f>U106/U$2</f>
        <v>15.891999982857143</v>
      </c>
      <c r="V13" s="2">
        <f t="shared" si="9"/>
        <v>23.884283234636875</v>
      </c>
      <c r="W13" s="2">
        <f t="shared" si="9"/>
        <v>27.638946794285715</v>
      </c>
      <c r="Y13" s="1" t="s">
        <v>0</v>
      </c>
      <c r="Z13" s="1" t="s">
        <v>0</v>
      </c>
    </row>
    <row r="14" spans="1:26" x14ac:dyDescent="0.25">
      <c r="A14" s="1" t="s">
        <v>62</v>
      </c>
      <c r="B14" s="1" t="s">
        <v>55</v>
      </c>
      <c r="C14" s="9">
        <v>959.57078999999999</v>
      </c>
      <c r="D14" s="1">
        <v>10</v>
      </c>
      <c r="E14" s="1">
        <v>51</v>
      </c>
      <c r="F14" s="1">
        <f t="shared" si="0"/>
        <v>36</v>
      </c>
      <c r="G14" s="1">
        <f t="shared" si="1"/>
        <v>6</v>
      </c>
      <c r="H14" s="1" t="str">
        <f t="shared" si="2"/>
        <v>[36:6]</v>
      </c>
      <c r="I14" s="2">
        <f t="shared" si="3"/>
        <v>97.751884064516133</v>
      </c>
      <c r="J14" s="2">
        <f t="shared" ref="J14:T14" si="12">J107/J$2</f>
        <v>54.123814915662649</v>
      </c>
      <c r="K14" s="2">
        <f t="shared" si="12"/>
        <v>91.798141144578295</v>
      </c>
      <c r="L14" s="2">
        <f t="shared" si="12"/>
        <v>91.443840424242424</v>
      </c>
      <c r="M14" s="2">
        <f t="shared" si="12"/>
        <v>70.254493757225433</v>
      </c>
      <c r="N14" s="2">
        <f t="shared" si="12"/>
        <v>68.108801592356699</v>
      </c>
      <c r="O14" s="2">
        <f t="shared" si="12"/>
        <v>69.907465194805184</v>
      </c>
      <c r="P14" s="2">
        <f t="shared" si="12"/>
        <v>76.586687119565227</v>
      </c>
      <c r="Q14" s="2">
        <f t="shared" si="12"/>
        <v>114.83995531645569</v>
      </c>
      <c r="R14" s="2">
        <f t="shared" si="12"/>
        <v>71.634194457831313</v>
      </c>
      <c r="S14" s="2">
        <f t="shared" si="12"/>
        <v>83.711051874999995</v>
      </c>
      <c r="T14" s="2">
        <f t="shared" si="12"/>
        <v>83.09958838383838</v>
      </c>
      <c r="U14" s="2">
        <f>U107/U$2</f>
        <v>52.355720017142858</v>
      </c>
      <c r="V14" s="2">
        <f t="shared" si="9"/>
        <v>79.448655083798897</v>
      </c>
      <c r="W14" s="2">
        <f t="shared" si="9"/>
        <v>84.234062171428576</v>
      </c>
      <c r="Y14" s="1" t="s">
        <v>0</v>
      </c>
      <c r="Z14" s="1" t="s">
        <v>0</v>
      </c>
    </row>
    <row r="15" spans="1:26" x14ac:dyDescent="0.25">
      <c r="A15" s="1" t="s">
        <v>156</v>
      </c>
      <c r="B15" s="1" t="s">
        <v>55</v>
      </c>
      <c r="C15" s="9">
        <v>957.55514000000005</v>
      </c>
      <c r="D15" s="1">
        <v>11</v>
      </c>
      <c r="E15" s="1">
        <v>51</v>
      </c>
      <c r="F15" s="1">
        <f t="shared" si="0"/>
        <v>36</v>
      </c>
      <c r="G15" s="1">
        <f t="shared" si="1"/>
        <v>7</v>
      </c>
      <c r="H15" s="1" t="str">
        <f t="shared" si="2"/>
        <v>[36:7]</v>
      </c>
      <c r="I15" s="2">
        <f t="shared" si="3"/>
        <v>2.2166990290322581</v>
      </c>
      <c r="J15" s="2"/>
      <c r="K15" s="2">
        <f>K108/K$2</f>
        <v>1.7102215879518072</v>
      </c>
      <c r="L15" s="2">
        <f>L108/L$2</f>
        <v>2.1845664460606065</v>
      </c>
      <c r="M15" s="2">
        <f>M108/M$2</f>
        <v>1.658694060115607</v>
      </c>
      <c r="N15" s="2">
        <f>N108/N$2</f>
        <v>1.3003143993630573</v>
      </c>
      <c r="O15" s="2">
        <f>O108/O$2</f>
        <v>1.3412594935064934</v>
      </c>
      <c r="P15" s="2"/>
      <c r="Q15" s="2">
        <f>Q108/Q$2</f>
        <v>1.9240126715189871</v>
      </c>
      <c r="R15" s="2"/>
      <c r="S15" s="2">
        <f t="shared" ref="S15:T17" si="13">S108/S$2</f>
        <v>0</v>
      </c>
      <c r="T15" s="2">
        <f t="shared" si="13"/>
        <v>0</v>
      </c>
      <c r="U15" s="2"/>
      <c r="V15" s="2"/>
      <c r="W15" s="2">
        <f>W108/W$2</f>
        <v>1.2604637171428572</v>
      </c>
      <c r="Y15" s="1" t="s">
        <v>0</v>
      </c>
      <c r="Z15" s="1" t="s">
        <v>0</v>
      </c>
    </row>
    <row r="16" spans="1:26" x14ac:dyDescent="0.25">
      <c r="A16" s="1" t="s">
        <v>157</v>
      </c>
      <c r="B16" s="1" t="s">
        <v>55</v>
      </c>
      <c r="C16" s="9">
        <v>985.58644000000004</v>
      </c>
      <c r="D16" s="1">
        <v>11</v>
      </c>
      <c r="E16" s="1">
        <v>53</v>
      </c>
      <c r="F16" s="1">
        <f t="shared" si="0"/>
        <v>38</v>
      </c>
      <c r="G16" s="1">
        <f t="shared" si="1"/>
        <v>7</v>
      </c>
      <c r="H16" s="1" t="str">
        <f t="shared" si="2"/>
        <v>[38:7]</v>
      </c>
      <c r="I16" s="2">
        <f t="shared" si="3"/>
        <v>1.3199018703225807</v>
      </c>
      <c r="J16" s="2"/>
      <c r="K16" s="2">
        <f>K109/K$2</f>
        <v>1.2799311819277108</v>
      </c>
      <c r="L16" s="2">
        <f>L109/L$2</f>
        <v>1.283474393939394</v>
      </c>
      <c r="M16" s="2"/>
      <c r="N16" s="2"/>
      <c r="O16" s="2"/>
      <c r="P16" s="2">
        <f>P109/P$2</f>
        <v>0</v>
      </c>
      <c r="Q16" s="2">
        <f>Q109/Q$2</f>
        <v>1.8445927069620252</v>
      </c>
      <c r="R16" s="2">
        <f>R109/R$2</f>
        <v>0</v>
      </c>
      <c r="S16" s="2">
        <f t="shared" si="13"/>
        <v>1.1499058734375001</v>
      </c>
      <c r="T16" s="2">
        <f t="shared" si="13"/>
        <v>1.1414537656565658</v>
      </c>
      <c r="U16" s="2"/>
      <c r="V16" s="2"/>
      <c r="W16" s="2">
        <f>W109/W$2</f>
        <v>1.2395166280000001</v>
      </c>
      <c r="Y16" s="1" t="s">
        <v>0</v>
      </c>
      <c r="Z16" s="1" t="s">
        <v>0</v>
      </c>
    </row>
    <row r="17" spans="1:29" x14ac:dyDescent="0.25">
      <c r="A17" s="1" t="s">
        <v>158</v>
      </c>
      <c r="B17" s="1" t="s">
        <v>55</v>
      </c>
      <c r="C17" s="9">
        <v>1007.57037</v>
      </c>
      <c r="D17" s="1">
        <v>14</v>
      </c>
      <c r="E17" s="1">
        <v>55</v>
      </c>
      <c r="F17" s="1">
        <f t="shared" si="0"/>
        <v>40</v>
      </c>
      <c r="G17" s="1">
        <f t="shared" si="1"/>
        <v>10</v>
      </c>
      <c r="H17" s="1" t="str">
        <f t="shared" si="2"/>
        <v>[40:10]</v>
      </c>
      <c r="I17" s="2">
        <f t="shared" si="3"/>
        <v>1.4522820967741934</v>
      </c>
      <c r="J17" s="2"/>
      <c r="K17" s="2">
        <f>K110/K$2</f>
        <v>1.2672945054216866</v>
      </c>
      <c r="L17" s="2">
        <f>L110/L$2</f>
        <v>1.5829241121212121</v>
      </c>
      <c r="M17" s="2"/>
      <c r="N17" s="2"/>
      <c r="O17" s="2"/>
      <c r="P17" s="2">
        <f>P110/P$2</f>
        <v>1.6275072135869566</v>
      </c>
      <c r="Q17" s="2">
        <f>Q110/Q$2</f>
        <v>1.9535405221518987</v>
      </c>
      <c r="R17" s="2">
        <f>R110/R$2</f>
        <v>1.5383835626506024</v>
      </c>
      <c r="S17" s="2">
        <f t="shared" si="13"/>
        <v>1.6919030109375</v>
      </c>
      <c r="T17" s="2">
        <f t="shared" si="13"/>
        <v>1.764293837878788</v>
      </c>
      <c r="U17" s="2">
        <f>U110/U$2</f>
        <v>0</v>
      </c>
      <c r="V17" s="2">
        <f>V110/V$2</f>
        <v>1.5674258810055866</v>
      </c>
      <c r="W17" s="2">
        <f>W110/W$2</f>
        <v>1.3147359200000002</v>
      </c>
      <c r="Y17" s="1" t="s">
        <v>0</v>
      </c>
      <c r="Z17" s="1" t="s">
        <v>0</v>
      </c>
    </row>
    <row r="18" spans="1:29" x14ac:dyDescent="0.25">
      <c r="C18" s="9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</row>
    <row r="19" spans="1:29" x14ac:dyDescent="0.25">
      <c r="C19" s="9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</row>
    <row r="20" spans="1:29" x14ac:dyDescent="0.25">
      <c r="A20" s="1" t="s">
        <v>50</v>
      </c>
      <c r="B20" s="1" t="s">
        <v>49</v>
      </c>
      <c r="C20" s="9">
        <v>751.53360999999995</v>
      </c>
      <c r="D20" s="1">
        <v>4</v>
      </c>
      <c r="E20" s="1">
        <v>41</v>
      </c>
      <c r="F20" s="1">
        <v>32</v>
      </c>
      <c r="G20" s="1">
        <v>1</v>
      </c>
      <c r="H20" s="1" t="s">
        <v>41</v>
      </c>
      <c r="I20" s="2">
        <f t="shared" ref="I20:W20" si="14">I111/I$2</f>
        <v>33.863057967741938</v>
      </c>
      <c r="J20" s="2">
        <f t="shared" si="14"/>
        <v>33.923930066265058</v>
      </c>
      <c r="K20" s="2">
        <f t="shared" si="14"/>
        <v>34.803324132530122</v>
      </c>
      <c r="L20" s="2">
        <f t="shared" si="14"/>
        <v>28.683240412121211</v>
      </c>
      <c r="M20" s="2">
        <f t="shared" si="14"/>
        <v>24.111376514450868</v>
      </c>
      <c r="N20" s="2">
        <f t="shared" si="14"/>
        <v>31.267708464968155</v>
      </c>
      <c r="O20" s="2">
        <f t="shared" si="14"/>
        <v>33.582906922077917</v>
      </c>
      <c r="P20" s="2">
        <f t="shared" si="14"/>
        <v>23.696076847826088</v>
      </c>
      <c r="Q20" s="2">
        <f t="shared" si="14"/>
        <v>41.41043939240506</v>
      </c>
      <c r="R20" s="2">
        <f t="shared" si="14"/>
        <v>30.599679692771083</v>
      </c>
      <c r="S20" s="2">
        <f t="shared" si="14"/>
        <v>38.634225979166665</v>
      </c>
      <c r="T20" s="2">
        <f t="shared" si="14"/>
        <v>35.217992414141413</v>
      </c>
      <c r="U20" s="2">
        <f t="shared" si="14"/>
        <v>37.170596291428573</v>
      </c>
      <c r="V20" s="2">
        <f t="shared" si="14"/>
        <v>48.400320128491622</v>
      </c>
      <c r="W20" s="2">
        <f t="shared" si="14"/>
        <v>71.224492171428579</v>
      </c>
    </row>
    <row r="21" spans="1:29" x14ac:dyDescent="0.25">
      <c r="A21" s="1" t="s">
        <v>51</v>
      </c>
      <c r="B21" s="1" t="s">
        <v>49</v>
      </c>
      <c r="C21" s="9">
        <v>749.51796000000002</v>
      </c>
      <c r="D21" s="1">
        <v>5</v>
      </c>
      <c r="E21" s="1">
        <v>41</v>
      </c>
      <c r="F21" s="1">
        <v>32</v>
      </c>
      <c r="G21" s="1">
        <v>2</v>
      </c>
      <c r="H21" s="1" t="s">
        <v>26</v>
      </c>
      <c r="I21" s="2">
        <f t="shared" ref="I21:W21" si="15">I112/I$2</f>
        <v>17.402832296774196</v>
      </c>
      <c r="J21" s="2">
        <f t="shared" si="15"/>
        <v>16.750569307228915</v>
      </c>
      <c r="K21" s="2">
        <f t="shared" si="15"/>
        <v>15.44730813253012</v>
      </c>
      <c r="L21" s="2">
        <f t="shared" si="15"/>
        <v>18.651636957575757</v>
      </c>
      <c r="M21" s="2">
        <f t="shared" si="15"/>
        <v>14.224591774566473</v>
      </c>
      <c r="N21" s="2">
        <f t="shared" si="15"/>
        <v>16.835197999999998</v>
      </c>
      <c r="O21" s="2">
        <f t="shared" si="15"/>
        <v>16.516842461038962</v>
      </c>
      <c r="P21" s="2">
        <f t="shared" si="15"/>
        <v>18.845355663043481</v>
      </c>
      <c r="Q21" s="2">
        <f t="shared" si="15"/>
        <v>25.036246854430381</v>
      </c>
      <c r="R21" s="2">
        <f t="shared" si="15"/>
        <v>21.566155120481927</v>
      </c>
      <c r="S21" s="2">
        <f t="shared" si="15"/>
        <v>25.177527927083336</v>
      </c>
      <c r="T21" s="2">
        <f t="shared" si="15"/>
        <v>22.599275227272727</v>
      </c>
      <c r="U21" s="2">
        <f t="shared" si="15"/>
        <v>18.895664828571427</v>
      </c>
      <c r="V21" s="2">
        <f t="shared" si="15"/>
        <v>28.326385703910617</v>
      </c>
      <c r="W21" s="2">
        <f t="shared" si="15"/>
        <v>27.766646022857142</v>
      </c>
    </row>
    <row r="22" spans="1:29" x14ac:dyDescent="0.25">
      <c r="A22" s="1" t="s">
        <v>52</v>
      </c>
      <c r="B22" s="1" t="s">
        <v>49</v>
      </c>
      <c r="C22" s="9">
        <v>771.50230999999997</v>
      </c>
      <c r="D22" s="1">
        <v>8</v>
      </c>
      <c r="E22" s="1">
        <v>43</v>
      </c>
      <c r="F22" s="1">
        <v>34</v>
      </c>
      <c r="G22" s="1">
        <v>5</v>
      </c>
      <c r="H22" s="1" t="s">
        <v>28</v>
      </c>
      <c r="I22" s="2">
        <f t="shared" ref="I22:W22" si="16">I113/I$2</f>
        <v>139.10834025806452</v>
      </c>
      <c r="J22" s="2">
        <f t="shared" si="16"/>
        <v>125.19901753012047</v>
      </c>
      <c r="K22" s="2">
        <f t="shared" si="16"/>
        <v>157.97633457831324</v>
      </c>
      <c r="L22" s="2">
        <f t="shared" si="16"/>
        <v>141.41209066666667</v>
      </c>
      <c r="M22" s="2">
        <f t="shared" si="16"/>
        <v>106.5693879768786</v>
      </c>
      <c r="N22" s="2">
        <f t="shared" si="16"/>
        <v>141.68064974522292</v>
      </c>
      <c r="O22" s="2">
        <f t="shared" si="16"/>
        <v>159.12447902597404</v>
      </c>
      <c r="P22" s="2">
        <f t="shared" si="16"/>
        <v>107.90767994565218</v>
      </c>
      <c r="Q22" s="2">
        <f t="shared" si="16"/>
        <v>188.29943208860757</v>
      </c>
      <c r="R22" s="2">
        <f t="shared" si="16"/>
        <v>130.96512885542168</v>
      </c>
      <c r="S22" s="2">
        <f t="shared" si="16"/>
        <v>142.64767317708333</v>
      </c>
      <c r="T22" s="2">
        <f t="shared" si="16"/>
        <v>144.85768606060606</v>
      </c>
      <c r="U22" s="2">
        <f t="shared" si="16"/>
        <v>102.67861451428571</v>
      </c>
      <c r="V22" s="2">
        <f t="shared" si="16"/>
        <v>147.28421603351956</v>
      </c>
      <c r="W22" s="2">
        <f t="shared" si="16"/>
        <v>190.47738868571429</v>
      </c>
    </row>
    <row r="23" spans="1:29" x14ac:dyDescent="0.25">
      <c r="A23" s="1" t="s">
        <v>159</v>
      </c>
      <c r="B23" s="1" t="s">
        <v>49</v>
      </c>
      <c r="C23" s="9">
        <v>805.58055999999999</v>
      </c>
      <c r="D23" s="1">
        <v>5</v>
      </c>
      <c r="E23" s="1">
        <v>45</v>
      </c>
      <c r="F23" s="1">
        <v>36</v>
      </c>
      <c r="G23" s="1">
        <v>2</v>
      </c>
      <c r="H23" s="1" t="s">
        <v>43</v>
      </c>
      <c r="I23" s="2">
        <f>I114/I$2</f>
        <v>42.178409412903228</v>
      </c>
      <c r="J23" s="2"/>
      <c r="K23" s="2">
        <f>K114/K$2</f>
        <v>64.599502650602403</v>
      </c>
      <c r="L23" s="2"/>
      <c r="M23" s="2">
        <f t="shared" ref="M23:N27" si="17">M114/M$2</f>
        <v>20.20500605780347</v>
      </c>
      <c r="N23" s="2">
        <f t="shared" si="17"/>
        <v>22.773800114649681</v>
      </c>
      <c r="O23" s="2"/>
      <c r="P23" s="2">
        <f t="shared" ref="P23:R27" si="18">P114/P$2</f>
        <v>9.7762065108695655</v>
      </c>
      <c r="Q23" s="2">
        <f t="shared" si="18"/>
        <v>21.744096537974681</v>
      </c>
      <c r="R23" s="2">
        <f t="shared" si="18"/>
        <v>3.4437037078313253</v>
      </c>
      <c r="S23" s="2"/>
      <c r="T23" s="2"/>
      <c r="U23" s="2">
        <f t="shared" ref="U23:W27" si="19">U114/U$2</f>
        <v>13.904521217142857</v>
      </c>
      <c r="V23" s="2">
        <f t="shared" si="19"/>
        <v>5.509569645810056</v>
      </c>
      <c r="W23" s="2">
        <f t="shared" si="19"/>
        <v>80.247436857142858</v>
      </c>
    </row>
    <row r="24" spans="1:29" x14ac:dyDescent="0.25">
      <c r="A24" s="1" t="s">
        <v>53</v>
      </c>
      <c r="B24" s="1" t="s">
        <v>49</v>
      </c>
      <c r="C24" s="9">
        <v>799.53360999999995</v>
      </c>
      <c r="D24" s="1">
        <v>8</v>
      </c>
      <c r="E24" s="1">
        <v>45</v>
      </c>
      <c r="F24" s="1">
        <v>36</v>
      </c>
      <c r="G24" s="1">
        <v>5</v>
      </c>
      <c r="H24" s="1" t="s">
        <v>30</v>
      </c>
      <c r="I24" s="2">
        <f>I115/I$2</f>
        <v>45.928798812903231</v>
      </c>
      <c r="J24" s="2">
        <f>J115/J$2</f>
        <v>33.632704156626509</v>
      </c>
      <c r="K24" s="2">
        <f>K115/K$2</f>
        <v>40.771434385542165</v>
      </c>
      <c r="L24" s="2">
        <f>L115/L$2</f>
        <v>46.86463513333333</v>
      </c>
      <c r="M24" s="2">
        <f t="shared" si="17"/>
        <v>35.72687336994219</v>
      </c>
      <c r="N24" s="2">
        <f t="shared" si="17"/>
        <v>36.244222452229302</v>
      </c>
      <c r="O24" s="2">
        <f>O115/O$2</f>
        <v>40.377386175324681</v>
      </c>
      <c r="P24" s="2">
        <f t="shared" si="18"/>
        <v>31.461727902173916</v>
      </c>
      <c r="Q24" s="2">
        <f t="shared" si="18"/>
        <v>57.924787917721517</v>
      </c>
      <c r="R24" s="2">
        <f t="shared" si="18"/>
        <v>37.500814240963848</v>
      </c>
      <c r="S24" s="2">
        <f t="shared" ref="S24:T27" si="20">S115/S$2</f>
        <v>43.152803901041665</v>
      </c>
      <c r="T24" s="2">
        <f t="shared" si="20"/>
        <v>41.61477082323232</v>
      </c>
      <c r="U24" s="2">
        <f t="shared" si="19"/>
        <v>30.525208268571429</v>
      </c>
      <c r="V24" s="2">
        <f t="shared" si="19"/>
        <v>44.533351910614527</v>
      </c>
      <c r="W24" s="2">
        <f t="shared" si="19"/>
        <v>60.005354514285706</v>
      </c>
    </row>
    <row r="25" spans="1:29" x14ac:dyDescent="0.25">
      <c r="A25" s="1" t="s">
        <v>160</v>
      </c>
      <c r="B25" s="1" t="s">
        <v>49</v>
      </c>
      <c r="C25" s="9">
        <v>797.51796000000002</v>
      </c>
      <c r="D25" s="1">
        <v>9</v>
      </c>
      <c r="E25" s="1">
        <v>45</v>
      </c>
      <c r="F25" s="1">
        <v>36</v>
      </c>
      <c r="G25" s="1">
        <v>6</v>
      </c>
      <c r="H25" s="1" t="s">
        <v>31</v>
      </c>
      <c r="I25" s="2">
        <f>I116/I$2</f>
        <v>87.38199019354839</v>
      </c>
      <c r="J25" s="2">
        <f>J116/J$2</f>
        <v>67.352265542168681</v>
      </c>
      <c r="K25" s="2">
        <f>K116/K$2</f>
        <v>88.442905180722875</v>
      </c>
      <c r="L25" s="2">
        <f>L116/L$2</f>
        <v>77.975258484848482</v>
      </c>
      <c r="M25" s="2">
        <f t="shared" si="17"/>
        <v>64.362642543352592</v>
      </c>
      <c r="N25" s="2">
        <f t="shared" si="17"/>
        <v>77.177638726114651</v>
      </c>
      <c r="O25" s="2">
        <f>O116/O$2</f>
        <v>77.028029350649348</v>
      </c>
      <c r="P25" s="2">
        <f t="shared" si="18"/>
        <v>58.250223206521738</v>
      </c>
      <c r="Q25" s="2">
        <f t="shared" si="18"/>
        <v>91.723079430379741</v>
      </c>
      <c r="R25" s="2">
        <f t="shared" si="18"/>
        <v>69.83320602409637</v>
      </c>
      <c r="S25" s="2">
        <f t="shared" si="20"/>
        <v>80.309638593749995</v>
      </c>
      <c r="T25" s="2">
        <f t="shared" si="20"/>
        <v>74.479138989898985</v>
      </c>
      <c r="U25" s="2">
        <f t="shared" si="19"/>
        <v>62.731109828571427</v>
      </c>
      <c r="V25" s="2">
        <f t="shared" si="19"/>
        <v>91.745961787709504</v>
      </c>
      <c r="W25" s="2">
        <f t="shared" si="19"/>
        <v>104.03008377142858</v>
      </c>
    </row>
    <row r="26" spans="1:29" x14ac:dyDescent="0.25">
      <c r="A26" s="1" t="s">
        <v>54</v>
      </c>
      <c r="B26" s="1" t="s">
        <v>49</v>
      </c>
      <c r="C26" s="9">
        <v>847.53360999999995</v>
      </c>
      <c r="D26" s="1">
        <v>12</v>
      </c>
      <c r="E26" s="1">
        <v>49</v>
      </c>
      <c r="F26" s="1">
        <v>40</v>
      </c>
      <c r="G26" s="1">
        <v>9</v>
      </c>
      <c r="H26" s="1" t="s">
        <v>33</v>
      </c>
      <c r="I26" s="2">
        <f>I117/I$2</f>
        <v>27.707113458064516</v>
      </c>
      <c r="J26" s="2">
        <f>J117/J$2</f>
        <v>23.214114891566261</v>
      </c>
      <c r="K26" s="2">
        <f>K117/K$2</f>
        <v>28.770234999999996</v>
      </c>
      <c r="L26" s="2">
        <f>L117/L$2</f>
        <v>28.458777921212121</v>
      </c>
      <c r="M26" s="2">
        <f t="shared" si="17"/>
        <v>22.014417132947976</v>
      </c>
      <c r="N26" s="2">
        <f t="shared" si="17"/>
        <v>24.887387363057325</v>
      </c>
      <c r="O26" s="2">
        <f>O117/O$2</f>
        <v>26.605056922077921</v>
      </c>
      <c r="P26" s="2">
        <f t="shared" si="18"/>
        <v>23.810926673913045</v>
      </c>
      <c r="Q26" s="2">
        <f t="shared" si="18"/>
        <v>33.377045341772146</v>
      </c>
      <c r="R26" s="2">
        <f t="shared" si="18"/>
        <v>26.324190692771083</v>
      </c>
      <c r="S26" s="2">
        <f t="shared" si="20"/>
        <v>29.459361697916666</v>
      </c>
      <c r="T26" s="2">
        <f t="shared" si="20"/>
        <v>27.916023217171716</v>
      </c>
      <c r="U26" s="2">
        <f t="shared" si="19"/>
        <v>21.51212374857143</v>
      </c>
      <c r="V26" s="2">
        <f t="shared" si="19"/>
        <v>32.435251893854755</v>
      </c>
      <c r="W26" s="2">
        <f t="shared" si="19"/>
        <v>35.46509236</v>
      </c>
    </row>
    <row r="27" spans="1:29" x14ac:dyDescent="0.25">
      <c r="A27" s="1" t="s">
        <v>161</v>
      </c>
      <c r="B27" s="1" t="s">
        <v>49</v>
      </c>
      <c r="C27" s="9">
        <v>845.51796000000002</v>
      </c>
      <c r="D27" s="1">
        <v>13</v>
      </c>
      <c r="E27" s="1">
        <v>49</v>
      </c>
      <c r="F27" s="1">
        <v>40</v>
      </c>
      <c r="G27" s="1">
        <v>10</v>
      </c>
      <c r="H27" s="1" t="s">
        <v>34</v>
      </c>
      <c r="I27" s="2">
        <f>I118/I$2</f>
        <v>229.70487548387095</v>
      </c>
      <c r="J27" s="2">
        <f>J118/J$2</f>
        <v>169.74725542168673</v>
      </c>
      <c r="K27" s="2">
        <f>K118/K$2</f>
        <v>254.02151036144579</v>
      </c>
      <c r="L27" s="2">
        <f>L118/L$2</f>
        <v>242.96365903030301</v>
      </c>
      <c r="M27" s="2">
        <f t="shared" si="17"/>
        <v>174.82736300578034</v>
      </c>
      <c r="N27" s="2">
        <f t="shared" si="17"/>
        <v>201.47479853503185</v>
      </c>
      <c r="O27" s="2">
        <f>O118/O$2</f>
        <v>223.40974584415582</v>
      </c>
      <c r="P27" s="2">
        <f t="shared" si="18"/>
        <v>216.58134141304348</v>
      </c>
      <c r="Q27" s="2">
        <f t="shared" si="18"/>
        <v>279.9252302531645</v>
      </c>
      <c r="R27" s="2">
        <f t="shared" si="18"/>
        <v>225.97058771084335</v>
      </c>
      <c r="S27" s="2">
        <f t="shared" si="20"/>
        <v>246.15279348958336</v>
      </c>
      <c r="T27" s="2">
        <f t="shared" si="20"/>
        <v>226.53940808080807</v>
      </c>
      <c r="U27" s="2">
        <f t="shared" si="19"/>
        <v>126.18443560000001</v>
      </c>
      <c r="V27" s="2">
        <f t="shared" si="19"/>
        <v>216.14328575418995</v>
      </c>
      <c r="W27" s="2">
        <f t="shared" si="19"/>
        <v>213.06897491428572</v>
      </c>
    </row>
    <row r="28" spans="1:29" x14ac:dyDescent="0.25">
      <c r="C28" s="9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</row>
    <row r="29" spans="1:29" x14ac:dyDescent="0.25">
      <c r="C29" s="9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</row>
    <row r="30" spans="1:29" x14ac:dyDescent="0.25">
      <c r="A30" s="1" t="s">
        <v>152</v>
      </c>
      <c r="B30" s="1" t="s">
        <v>150</v>
      </c>
      <c r="C30" s="9">
        <v>543.35090000000002</v>
      </c>
      <c r="D30" s="1">
        <v>2</v>
      </c>
      <c r="E30" s="1">
        <v>27</v>
      </c>
      <c r="F30" s="1">
        <f>E30-9</f>
        <v>18</v>
      </c>
      <c r="G30" s="1">
        <f>D30-2</f>
        <v>0</v>
      </c>
      <c r="H30" s="1" t="str">
        <f>CONCATENATE("[",F30,":",G30,"]")</f>
        <v>[18:0]</v>
      </c>
      <c r="I30" s="2">
        <f t="shared" ref="I30:W30" si="21">I119/I$2</f>
        <v>17.063870967741938</v>
      </c>
      <c r="J30" s="2">
        <f t="shared" si="21"/>
        <v>7.9500361445783119</v>
      </c>
      <c r="K30" s="2">
        <f t="shared" si="21"/>
        <v>8.3893855421686734</v>
      </c>
      <c r="L30" s="2">
        <f t="shared" si="21"/>
        <v>15.586975757575756</v>
      </c>
      <c r="M30" s="2">
        <f t="shared" si="21"/>
        <v>14.497838150289017</v>
      </c>
      <c r="N30" s="2">
        <f t="shared" si="21"/>
        <v>5.0735541401273885</v>
      </c>
      <c r="O30" s="2">
        <f t="shared" si="21"/>
        <v>8.0040584415584419</v>
      </c>
      <c r="P30" s="2">
        <f t="shared" si="21"/>
        <v>7.1723152173913043</v>
      </c>
      <c r="Q30" s="2">
        <f t="shared" si="21"/>
        <v>7.8646582278481008</v>
      </c>
      <c r="R30" s="2">
        <f t="shared" si="21"/>
        <v>8.9978975903614451</v>
      </c>
      <c r="S30" s="2">
        <f t="shared" si="21"/>
        <v>6.2708177083333334</v>
      </c>
      <c r="T30" s="2">
        <f t="shared" si="21"/>
        <v>6.9881363636363636</v>
      </c>
      <c r="U30" s="2">
        <f t="shared" si="21"/>
        <v>7.1037085714285713</v>
      </c>
      <c r="V30" s="2">
        <f t="shared" si="21"/>
        <v>8.9825921787709504</v>
      </c>
      <c r="W30" s="2">
        <f t="shared" si="21"/>
        <v>11.861525714285714</v>
      </c>
    </row>
    <row r="31" spans="1:29" x14ac:dyDescent="0.25">
      <c r="A31" s="1" t="s">
        <v>154</v>
      </c>
      <c r="B31" s="1" t="s">
        <v>150</v>
      </c>
      <c r="C31" s="9">
        <v>561.30394999999999</v>
      </c>
      <c r="D31" s="1">
        <v>7</v>
      </c>
      <c r="E31" s="1">
        <v>29</v>
      </c>
      <c r="F31" s="1">
        <f>E31-9</f>
        <v>20</v>
      </c>
      <c r="G31" s="1">
        <f>D31-2</f>
        <v>5</v>
      </c>
      <c r="H31" s="1" t="str">
        <f>CONCATENATE("[",F31,":",G31,"]")</f>
        <v>[20:5]</v>
      </c>
      <c r="I31" s="2">
        <f>I120/I$2</f>
        <v>2.6123290045161291</v>
      </c>
      <c r="J31" s="2"/>
      <c r="K31" s="2">
        <f>K120/K$2</f>
        <v>1.3433423415662649</v>
      </c>
      <c r="L31" s="2">
        <f>L120/L$2</f>
        <v>1.7634363836363638</v>
      </c>
      <c r="M31" s="2">
        <f>M120/M$2</f>
        <v>1.5738801473988437</v>
      </c>
      <c r="N31" s="2">
        <f>N120/N$2</f>
        <v>1.5672811063694267</v>
      </c>
      <c r="O31" s="2"/>
      <c r="P31" s="2"/>
      <c r="Q31" s="2">
        <f>Q120/Q$2</f>
        <v>2.6824145246835442</v>
      </c>
      <c r="R31" s="2">
        <f>R120/R$2</f>
        <v>1.4869620259036145</v>
      </c>
      <c r="S31" s="2">
        <f>S120/S$2</f>
        <v>0</v>
      </c>
      <c r="T31" s="2">
        <f>T120/T$2</f>
        <v>1.1038839393939395</v>
      </c>
      <c r="U31" s="2">
        <f>U120/U$2</f>
        <v>0</v>
      </c>
      <c r="V31" s="2"/>
      <c r="W31" s="2">
        <f>W120/W$2</f>
        <v>1.5721651565714285</v>
      </c>
      <c r="Y31" s="1" t="s">
        <v>0</v>
      </c>
      <c r="Z31" s="1" t="s">
        <v>0</v>
      </c>
      <c r="AB31" s="1" t="s">
        <v>0</v>
      </c>
      <c r="AC31" s="1" t="s">
        <v>0</v>
      </c>
    </row>
    <row r="32" spans="1:29" x14ac:dyDescent="0.25">
      <c r="C32" s="9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60" x14ac:dyDescent="0.25">
      <c r="C33" s="9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60" s="6" customFormat="1" x14ac:dyDescent="0.25">
      <c r="A34" s="6" t="s">
        <v>21</v>
      </c>
      <c r="B34" s="6" t="s">
        <v>20</v>
      </c>
      <c r="C34" s="9">
        <v>732.57438620000005</v>
      </c>
      <c r="D34" s="6">
        <v>4</v>
      </c>
      <c r="E34" s="6">
        <v>42</v>
      </c>
      <c r="F34" s="6">
        <f>E34-10</f>
        <v>32</v>
      </c>
      <c r="G34" s="6">
        <f>D34-3</f>
        <v>1</v>
      </c>
      <c r="H34" s="6" t="s">
        <v>41</v>
      </c>
      <c r="I34" s="2">
        <f t="shared" ref="I34:W34" si="22">I121/I$2</f>
        <v>145.45458006451614</v>
      </c>
      <c r="J34" s="2">
        <f t="shared" si="22"/>
        <v>98.379567289156626</v>
      </c>
      <c r="K34" s="2">
        <f t="shared" si="22"/>
        <v>122.08079048192771</v>
      </c>
      <c r="L34" s="2">
        <f t="shared" si="22"/>
        <v>138.13705484848487</v>
      </c>
      <c r="M34" s="2">
        <f t="shared" si="22"/>
        <v>145.77903040462428</v>
      </c>
      <c r="N34" s="2">
        <f t="shared" si="22"/>
        <v>93.618671528662432</v>
      </c>
      <c r="O34" s="2">
        <f t="shared" si="22"/>
        <v>106.83143941558441</v>
      </c>
      <c r="P34" s="2">
        <f t="shared" si="22"/>
        <v>70.787217771739137</v>
      </c>
      <c r="Q34" s="2">
        <f t="shared" si="22"/>
        <v>153.2824674050633</v>
      </c>
      <c r="R34" s="2">
        <f t="shared" si="22"/>
        <v>67.80298084337349</v>
      </c>
      <c r="S34" s="2">
        <f t="shared" si="22"/>
        <v>69.320187916666669</v>
      </c>
      <c r="T34" s="2">
        <f t="shared" si="22"/>
        <v>70.366425606060602</v>
      </c>
      <c r="U34" s="2">
        <f t="shared" si="22"/>
        <v>45.018707977142853</v>
      </c>
      <c r="V34" s="2">
        <f t="shared" si="22"/>
        <v>72.507236703910621</v>
      </c>
      <c r="W34" s="2">
        <f t="shared" si="22"/>
        <v>137.79697057142857</v>
      </c>
    </row>
    <row r="35" spans="1:60" x14ac:dyDescent="0.25">
      <c r="A35" s="1" t="s">
        <v>22</v>
      </c>
      <c r="B35" s="1" t="s">
        <v>20</v>
      </c>
      <c r="C35" s="9">
        <v>730.55940650000002</v>
      </c>
      <c r="D35" s="1">
        <v>5</v>
      </c>
      <c r="E35" s="1">
        <v>42</v>
      </c>
      <c r="F35" s="1">
        <f>E35-10</f>
        <v>32</v>
      </c>
      <c r="G35" s="1">
        <f>D35-3</f>
        <v>2</v>
      </c>
      <c r="H35" s="1" t="s">
        <v>26</v>
      </c>
      <c r="I35" s="2">
        <f t="shared" ref="I35:W35" si="23">I122/I$2</f>
        <v>94.425430387096768</v>
      </c>
      <c r="J35" s="2">
        <f t="shared" si="23"/>
        <v>59.079967789156619</v>
      </c>
      <c r="K35" s="2">
        <f t="shared" si="23"/>
        <v>83.976446987951803</v>
      </c>
      <c r="L35" s="2">
        <f t="shared" si="23"/>
        <v>113.90760030303029</v>
      </c>
      <c r="M35" s="2">
        <f t="shared" si="23"/>
        <v>104.35528063583814</v>
      </c>
      <c r="N35" s="2">
        <f t="shared" si="23"/>
        <v>69.921561337579618</v>
      </c>
      <c r="O35" s="2">
        <f t="shared" si="23"/>
        <v>75.387024025974029</v>
      </c>
      <c r="P35" s="2">
        <f t="shared" si="23"/>
        <v>60.320388369565222</v>
      </c>
      <c r="Q35" s="2">
        <f t="shared" si="23"/>
        <v>120.08954848101266</v>
      </c>
      <c r="R35" s="2">
        <f t="shared" si="23"/>
        <v>58.919094259036136</v>
      </c>
      <c r="S35" s="2">
        <f t="shared" si="23"/>
        <v>51.261263697916668</v>
      </c>
      <c r="T35" s="2">
        <f t="shared" si="23"/>
        <v>56.818558686868684</v>
      </c>
      <c r="U35" s="2">
        <f t="shared" si="23"/>
        <v>24.496314725714285</v>
      </c>
      <c r="V35" s="2">
        <f t="shared" si="23"/>
        <v>47.812519044692742</v>
      </c>
      <c r="W35" s="2">
        <f t="shared" si="23"/>
        <v>65.434300114285705</v>
      </c>
    </row>
    <row r="36" spans="1:60" x14ac:dyDescent="0.25">
      <c r="A36" s="1" t="s">
        <v>23</v>
      </c>
      <c r="B36" s="1" t="s">
        <v>20</v>
      </c>
      <c r="C36" s="9">
        <v>780.57510779999996</v>
      </c>
      <c r="D36" s="1">
        <v>8</v>
      </c>
      <c r="E36" s="1">
        <v>46</v>
      </c>
      <c r="F36" s="1">
        <f>E36-10</f>
        <v>36</v>
      </c>
      <c r="G36" s="1">
        <f>D36-3</f>
        <v>5</v>
      </c>
      <c r="H36" s="1" t="s">
        <v>30</v>
      </c>
      <c r="I36" s="2">
        <f t="shared" ref="I36:W36" si="24">I123/I$2</f>
        <v>80.950629032258064</v>
      </c>
      <c r="J36" s="2">
        <f t="shared" si="24"/>
        <v>63.757604397590356</v>
      </c>
      <c r="K36" s="2">
        <f t="shared" si="24"/>
        <v>74.489554939759032</v>
      </c>
      <c r="L36" s="2">
        <f t="shared" si="24"/>
        <v>71.112344363636353</v>
      </c>
      <c r="M36" s="2">
        <f t="shared" si="24"/>
        <v>70.795162716763002</v>
      </c>
      <c r="N36" s="2">
        <f t="shared" si="24"/>
        <v>57.088550369426756</v>
      </c>
      <c r="O36" s="2">
        <f t="shared" si="24"/>
        <v>61.293975909090911</v>
      </c>
      <c r="P36" s="2">
        <f t="shared" si="24"/>
        <v>39.958818271739133</v>
      </c>
      <c r="Q36" s="2">
        <f t="shared" si="24"/>
        <v>75.659175886075943</v>
      </c>
      <c r="R36" s="2">
        <f t="shared" si="24"/>
        <v>37.898095349397586</v>
      </c>
      <c r="S36" s="2">
        <f t="shared" si="24"/>
        <v>38.71828415625</v>
      </c>
      <c r="T36" s="2">
        <f t="shared" si="24"/>
        <v>38.256012277777778</v>
      </c>
      <c r="U36" s="2">
        <f t="shared" si="24"/>
        <v>30.439534868571425</v>
      </c>
      <c r="V36" s="2">
        <f t="shared" si="24"/>
        <v>45.568885642458106</v>
      </c>
      <c r="W36" s="2">
        <f t="shared" si="24"/>
        <v>79.619679085714282</v>
      </c>
    </row>
    <row r="37" spans="1:60" x14ac:dyDescent="0.25">
      <c r="A37" s="1" t="s">
        <v>24</v>
      </c>
      <c r="B37" s="1" t="s">
        <v>20</v>
      </c>
      <c r="C37" s="9">
        <v>828.57426859999998</v>
      </c>
      <c r="D37" s="1">
        <v>12</v>
      </c>
      <c r="E37" s="1">
        <v>50</v>
      </c>
      <c r="F37" s="1">
        <f>E37-10</f>
        <v>40</v>
      </c>
      <c r="G37" s="1">
        <f>D37-3</f>
        <v>9</v>
      </c>
      <c r="H37" s="1" t="s">
        <v>33</v>
      </c>
      <c r="I37" s="2">
        <f t="shared" ref="I37:P37" si="25">I124/I$2</f>
        <v>249.17891896774194</v>
      </c>
      <c r="J37" s="2">
        <f t="shared" si="25"/>
        <v>228.35262626506022</v>
      </c>
      <c r="K37" s="2">
        <f t="shared" si="25"/>
        <v>281.30729897590356</v>
      </c>
      <c r="L37" s="2">
        <f t="shared" si="25"/>
        <v>237.83773357575757</v>
      </c>
      <c r="M37" s="2">
        <f t="shared" si="25"/>
        <v>255.87427612716763</v>
      </c>
      <c r="N37" s="2">
        <f t="shared" si="25"/>
        <v>220.715205477707</v>
      </c>
      <c r="O37" s="2">
        <f t="shared" si="25"/>
        <v>224.22312038961039</v>
      </c>
      <c r="P37" s="2">
        <f t="shared" si="25"/>
        <v>136.99471021739132</v>
      </c>
      <c r="Q37" s="2"/>
      <c r="R37" s="2">
        <f t="shared" ref="R37:W38" si="26">R124/R$2</f>
        <v>143.84824054216864</v>
      </c>
      <c r="S37" s="2">
        <f t="shared" si="26"/>
        <v>126.37344244791669</v>
      </c>
      <c r="T37" s="2">
        <f t="shared" si="26"/>
        <v>127.92173348484849</v>
      </c>
      <c r="U37" s="2">
        <f t="shared" si="26"/>
        <v>81.48111999999999</v>
      </c>
      <c r="V37" s="2">
        <f t="shared" si="26"/>
        <v>156.88969039106146</v>
      </c>
      <c r="W37" s="2">
        <f t="shared" si="26"/>
        <v>198.58584759999999</v>
      </c>
    </row>
    <row r="38" spans="1:60" x14ac:dyDescent="0.25">
      <c r="A38" s="1" t="s">
        <v>25</v>
      </c>
      <c r="B38" s="1" t="s">
        <v>20</v>
      </c>
      <c r="C38" s="9">
        <v>826.55873959999997</v>
      </c>
      <c r="D38" s="1">
        <v>13</v>
      </c>
      <c r="E38" s="1">
        <v>50</v>
      </c>
      <c r="F38" s="1">
        <f>E38-10</f>
        <v>40</v>
      </c>
      <c r="G38" s="1">
        <f>D38-3</f>
        <v>10</v>
      </c>
      <c r="H38" s="1" t="s">
        <v>34</v>
      </c>
      <c r="I38" s="2">
        <f>I125/I$2</f>
        <v>819.5076929032258</v>
      </c>
      <c r="J38" s="2"/>
      <c r="K38" s="2">
        <f t="shared" ref="K38:Q38" si="27">K125/K$2</f>
        <v>865.51248253012034</v>
      </c>
      <c r="L38" s="2">
        <f t="shared" si="27"/>
        <v>910.9485084848485</v>
      </c>
      <c r="M38" s="2">
        <f t="shared" si="27"/>
        <v>855.70889653179188</v>
      </c>
      <c r="N38" s="2">
        <f t="shared" si="27"/>
        <v>719.21441719745224</v>
      </c>
      <c r="O38" s="2">
        <f t="shared" si="27"/>
        <v>852.70125974025962</v>
      </c>
      <c r="P38" s="2">
        <f t="shared" si="27"/>
        <v>533.5612165217392</v>
      </c>
      <c r="Q38" s="2">
        <f t="shared" si="27"/>
        <v>1072.3319107594937</v>
      </c>
      <c r="R38" s="2">
        <f t="shared" si="26"/>
        <v>597.72253566265056</v>
      </c>
      <c r="S38" s="2">
        <f t="shared" si="26"/>
        <v>503.89189677083334</v>
      </c>
      <c r="T38" s="2">
        <f t="shared" si="26"/>
        <v>535.44897626262627</v>
      </c>
      <c r="U38" s="2">
        <f t="shared" si="26"/>
        <v>280.93520902857142</v>
      </c>
      <c r="V38" s="2">
        <f t="shared" si="26"/>
        <v>585.15804581005591</v>
      </c>
      <c r="W38" s="2">
        <f t="shared" si="26"/>
        <v>843.95158514285708</v>
      </c>
    </row>
    <row r="39" spans="1:60" x14ac:dyDescent="0.25">
      <c r="C39" s="9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</row>
    <row r="40" spans="1:60" x14ac:dyDescent="0.25">
      <c r="C40" s="9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</row>
    <row r="41" spans="1:60" x14ac:dyDescent="0.25">
      <c r="A41" s="1" t="s">
        <v>37</v>
      </c>
      <c r="B41" s="1" t="s">
        <v>36</v>
      </c>
      <c r="C41" s="9">
        <v>496.3609563</v>
      </c>
      <c r="D41" s="1">
        <v>2</v>
      </c>
      <c r="E41" s="1">
        <v>26</v>
      </c>
      <c r="F41" s="1">
        <f>E41-10</f>
        <v>16</v>
      </c>
      <c r="G41" s="1">
        <f t="shared" ref="G41:G44" si="28">D41-2</f>
        <v>0</v>
      </c>
      <c r="H41" s="1" t="s">
        <v>45</v>
      </c>
      <c r="I41" s="2">
        <f t="shared" ref="I41:M44" si="29">I126/I$2</f>
        <v>1.9662410161290322</v>
      </c>
      <c r="J41" s="2">
        <f t="shared" si="29"/>
        <v>1.5425187259036144</v>
      </c>
      <c r="K41" s="2">
        <f t="shared" si="29"/>
        <v>1.2780129560240963</v>
      </c>
      <c r="L41" s="2">
        <f t="shared" si="29"/>
        <v>1.6855815945454546</v>
      </c>
      <c r="M41" s="2">
        <f t="shared" si="29"/>
        <v>1.6879754497109825</v>
      </c>
      <c r="N41" s="2"/>
      <c r="O41" s="2">
        <f t="shared" ref="O41:W41" si="30">O126/O$2</f>
        <v>1.3189062019480517</v>
      </c>
      <c r="P41" s="2">
        <f t="shared" si="30"/>
        <v>0</v>
      </c>
      <c r="Q41" s="2">
        <f t="shared" si="30"/>
        <v>2.5044315430379744</v>
      </c>
      <c r="R41" s="2">
        <f t="shared" si="30"/>
        <v>0</v>
      </c>
      <c r="S41" s="2">
        <f t="shared" si="30"/>
        <v>1.2016009057291668</v>
      </c>
      <c r="T41" s="2">
        <f t="shared" si="30"/>
        <v>1.1776016146464647</v>
      </c>
      <c r="U41" s="2">
        <f t="shared" si="30"/>
        <v>0</v>
      </c>
      <c r="V41" s="2">
        <f t="shared" si="30"/>
        <v>1.2761024184357543</v>
      </c>
      <c r="W41" s="2">
        <f t="shared" si="30"/>
        <v>2.2889992674285717</v>
      </c>
    </row>
    <row r="42" spans="1:60" x14ac:dyDescent="0.25">
      <c r="A42" s="1" t="s">
        <v>38</v>
      </c>
      <c r="B42" s="1" t="s">
        <v>36</v>
      </c>
      <c r="C42" s="9">
        <v>494.3453973</v>
      </c>
      <c r="D42" s="1">
        <v>3</v>
      </c>
      <c r="E42" s="1">
        <v>26</v>
      </c>
      <c r="F42" s="1">
        <f>E42-10</f>
        <v>16</v>
      </c>
      <c r="G42" s="1">
        <f t="shared" si="28"/>
        <v>1</v>
      </c>
      <c r="H42" s="1" t="s">
        <v>46</v>
      </c>
      <c r="I42" s="2">
        <f t="shared" si="29"/>
        <v>6.2238975574193542</v>
      </c>
      <c r="J42" s="2">
        <f t="shared" si="29"/>
        <v>2.9279855927710838</v>
      </c>
      <c r="K42" s="2">
        <f t="shared" si="29"/>
        <v>3.333058859638554</v>
      </c>
      <c r="L42" s="2">
        <f t="shared" si="29"/>
        <v>5.7732751787878787</v>
      </c>
      <c r="M42" s="2">
        <f t="shared" si="29"/>
        <v>5.2851834167630054</v>
      </c>
      <c r="N42" s="2">
        <f>N127/N$2</f>
        <v>2.8229873573248407</v>
      </c>
      <c r="O42" s="2">
        <f t="shared" ref="O42:W42" si="31">O127/O$2</f>
        <v>3.1505521785714286</v>
      </c>
      <c r="P42" s="2">
        <f t="shared" si="31"/>
        <v>1.7717997369565219</v>
      </c>
      <c r="Q42" s="2">
        <f t="shared" si="31"/>
        <v>7.9295309367088604</v>
      </c>
      <c r="R42" s="2">
        <f t="shared" si="31"/>
        <v>2.2682030403614455</v>
      </c>
      <c r="S42" s="2">
        <f t="shared" si="31"/>
        <v>2.7031826812499999</v>
      </c>
      <c r="T42" s="2">
        <f t="shared" si="31"/>
        <v>2.4700629898989899</v>
      </c>
      <c r="U42" s="2">
        <f t="shared" si="31"/>
        <v>1.5075400965714287</v>
      </c>
      <c r="V42" s="2">
        <f t="shared" si="31"/>
        <v>2.1537822916201121</v>
      </c>
      <c r="W42" s="2">
        <f t="shared" si="31"/>
        <v>5.0031219862857146</v>
      </c>
    </row>
    <row r="43" spans="1:60" x14ac:dyDescent="0.25">
      <c r="A43" s="1" t="s">
        <v>39</v>
      </c>
      <c r="B43" s="1" t="s">
        <v>36</v>
      </c>
      <c r="C43" s="9">
        <v>544.36086580000006</v>
      </c>
      <c r="D43" s="1">
        <v>6</v>
      </c>
      <c r="E43" s="1">
        <v>30</v>
      </c>
      <c r="F43" s="1">
        <f>E43-10</f>
        <v>20</v>
      </c>
      <c r="G43" s="1">
        <f t="shared" si="28"/>
        <v>4</v>
      </c>
      <c r="H43" s="1" t="s">
        <v>47</v>
      </c>
      <c r="I43" s="2">
        <f t="shared" si="29"/>
        <v>15.642272006451613</v>
      </c>
      <c r="J43" s="2">
        <f t="shared" si="29"/>
        <v>7.8292294578313237</v>
      </c>
      <c r="K43" s="2">
        <f t="shared" si="29"/>
        <v>10.910665042168674</v>
      </c>
      <c r="L43" s="2">
        <f t="shared" si="29"/>
        <v>12.044021830303029</v>
      </c>
      <c r="M43" s="2">
        <f t="shared" si="29"/>
        <v>12.344492375722544</v>
      </c>
      <c r="N43" s="2">
        <f>N128/N$2</f>
        <v>7.7785699872611467</v>
      </c>
      <c r="O43" s="2">
        <f t="shared" ref="O43:W43" si="32">O128/O$2</f>
        <v>7.220054324675325</v>
      </c>
      <c r="P43" s="2">
        <f t="shared" si="32"/>
        <v>3.320672620108696</v>
      </c>
      <c r="Q43" s="2">
        <f t="shared" si="32"/>
        <v>14.454010696202531</v>
      </c>
      <c r="R43" s="2">
        <f t="shared" si="32"/>
        <v>3.9190652674698789</v>
      </c>
      <c r="S43" s="2">
        <f t="shared" si="32"/>
        <v>3.9460534927083333</v>
      </c>
      <c r="T43" s="2">
        <f t="shared" si="32"/>
        <v>3.7548238560606064</v>
      </c>
      <c r="U43" s="2">
        <f t="shared" si="32"/>
        <v>3.6607047377142856</v>
      </c>
      <c r="V43" s="2">
        <f t="shared" si="32"/>
        <v>3.9141144452513967</v>
      </c>
      <c r="W43" s="2">
        <f t="shared" si="32"/>
        <v>9.7958282171428568</v>
      </c>
    </row>
    <row r="44" spans="1:60" x14ac:dyDescent="0.25">
      <c r="A44" s="1" t="s">
        <v>40</v>
      </c>
      <c r="B44" s="1" t="s">
        <v>36</v>
      </c>
      <c r="C44" s="9">
        <v>542.34516150000002</v>
      </c>
      <c r="D44" s="1">
        <v>7</v>
      </c>
      <c r="E44" s="1">
        <v>30</v>
      </c>
      <c r="F44" s="1">
        <f>E44-10</f>
        <v>20</v>
      </c>
      <c r="G44" s="1">
        <f t="shared" si="28"/>
        <v>5</v>
      </c>
      <c r="H44" s="1" t="s">
        <v>48</v>
      </c>
      <c r="I44" s="2">
        <f t="shared" si="29"/>
        <v>80.564395935483873</v>
      </c>
      <c r="J44" s="2">
        <f t="shared" si="29"/>
        <v>35.915475656626498</v>
      </c>
      <c r="K44" s="2">
        <f t="shared" si="29"/>
        <v>45.006970174698786</v>
      </c>
      <c r="L44" s="2">
        <f t="shared" si="29"/>
        <v>71.060762666666676</v>
      </c>
      <c r="M44" s="2">
        <f t="shared" si="29"/>
        <v>67.440357109826593</v>
      </c>
      <c r="N44" s="2">
        <f>N129/N$2</f>
        <v>33.239234420382168</v>
      </c>
      <c r="O44" s="2">
        <f t="shared" ref="O44:W44" si="33">O129/O$2</f>
        <v>37.774689409090904</v>
      </c>
      <c r="P44" s="2">
        <f t="shared" si="33"/>
        <v>18.834103625000001</v>
      </c>
      <c r="Q44" s="2">
        <f t="shared" si="33"/>
        <v>100.12189911392404</v>
      </c>
      <c r="R44" s="2">
        <f t="shared" si="33"/>
        <v>25.084499518072288</v>
      </c>
      <c r="S44" s="2">
        <f t="shared" si="33"/>
        <v>20.736188593750001</v>
      </c>
      <c r="T44" s="2">
        <f t="shared" si="33"/>
        <v>23.20597766161616</v>
      </c>
      <c r="U44" s="2">
        <f t="shared" si="33"/>
        <v>17.649537445714284</v>
      </c>
      <c r="V44" s="2">
        <f t="shared" si="33"/>
        <v>19.835108776536313</v>
      </c>
      <c r="W44" s="2">
        <f t="shared" si="33"/>
        <v>60.766322685714279</v>
      </c>
    </row>
    <row r="45" spans="1:60" x14ac:dyDescent="0.25">
      <c r="C45" s="9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</row>
    <row r="46" spans="1:60" x14ac:dyDescent="0.25">
      <c r="C46" s="9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</row>
    <row r="47" spans="1:60" x14ac:dyDescent="0.25">
      <c r="A47" s="1" t="s">
        <v>116</v>
      </c>
      <c r="B47" s="1" t="s">
        <v>115</v>
      </c>
      <c r="C47" s="9">
        <v>589.48056710000003</v>
      </c>
      <c r="D47" s="1">
        <v>3</v>
      </c>
      <c r="E47" s="1">
        <v>35</v>
      </c>
      <c r="F47" s="1">
        <f t="shared" ref="F47:F53" si="34">E47-3</f>
        <v>32</v>
      </c>
      <c r="G47" s="1">
        <f t="shared" ref="G47:G53" si="35">D47-2</f>
        <v>1</v>
      </c>
      <c r="H47" s="1" t="s">
        <v>41</v>
      </c>
      <c r="I47" s="2">
        <f t="shared" ref="I47:W47" si="36">I130/I$2</f>
        <v>7.8010394193548391</v>
      </c>
      <c r="J47" s="2">
        <f t="shared" si="36"/>
        <v>3.0348078331325299</v>
      </c>
      <c r="K47" s="2">
        <f t="shared" si="36"/>
        <v>4.747325184337349</v>
      </c>
      <c r="L47" s="2">
        <f t="shared" si="36"/>
        <v>5.9503751866666672</v>
      </c>
      <c r="M47" s="2">
        <f t="shared" si="36"/>
        <v>6.2231440751445088</v>
      </c>
      <c r="N47" s="2">
        <f t="shared" si="36"/>
        <v>4.7535356254777072</v>
      </c>
      <c r="O47" s="2">
        <f t="shared" si="36"/>
        <v>3.6639601655844154</v>
      </c>
      <c r="P47" s="2">
        <f t="shared" si="36"/>
        <v>2.713490495108696</v>
      </c>
      <c r="Q47" s="2">
        <f t="shared" si="36"/>
        <v>7.9151153860759491</v>
      </c>
      <c r="R47" s="2">
        <f t="shared" si="36"/>
        <v>3.0122811867469879</v>
      </c>
      <c r="S47" s="2">
        <f t="shared" si="36"/>
        <v>4.8314582447916665</v>
      </c>
      <c r="T47" s="2">
        <f t="shared" si="36"/>
        <v>4.2430639409090913</v>
      </c>
      <c r="U47" s="2">
        <f t="shared" si="36"/>
        <v>3.2276880594285715</v>
      </c>
      <c r="V47" s="2">
        <f t="shared" si="36"/>
        <v>3.8755485877094973</v>
      </c>
      <c r="W47" s="2">
        <f t="shared" si="36"/>
        <v>6.6441624057142858</v>
      </c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</row>
    <row r="48" spans="1:60" x14ac:dyDescent="0.25">
      <c r="A48" s="1" t="s">
        <v>117</v>
      </c>
      <c r="B48" s="1" t="s">
        <v>115</v>
      </c>
      <c r="C48" s="9">
        <v>587.46482330000003</v>
      </c>
      <c r="D48" s="1">
        <v>4</v>
      </c>
      <c r="E48" s="1">
        <v>35</v>
      </c>
      <c r="F48" s="1">
        <f t="shared" si="34"/>
        <v>32</v>
      </c>
      <c r="G48" s="1">
        <f t="shared" si="35"/>
        <v>2</v>
      </c>
      <c r="H48" s="1" t="s">
        <v>26</v>
      </c>
      <c r="I48" s="2">
        <f t="shared" ref="I48:W48" si="37">I131/I$2</f>
        <v>13.710861516129032</v>
      </c>
      <c r="J48" s="2">
        <f t="shared" si="37"/>
        <v>16.754479018072285</v>
      </c>
      <c r="K48" s="2">
        <f t="shared" si="37"/>
        <v>10.067710144578312</v>
      </c>
      <c r="L48" s="2">
        <f t="shared" si="37"/>
        <v>21.1431258969697</v>
      </c>
      <c r="M48" s="2">
        <f t="shared" si="37"/>
        <v>27.110937791907514</v>
      </c>
      <c r="N48" s="2">
        <f t="shared" si="37"/>
        <v>13.14513303821656</v>
      </c>
      <c r="O48" s="2">
        <f t="shared" si="37"/>
        <v>16.877954922077922</v>
      </c>
      <c r="P48" s="2">
        <f t="shared" si="37"/>
        <v>12.458715750000001</v>
      </c>
      <c r="Q48" s="2">
        <f t="shared" si="37"/>
        <v>28.021818126582275</v>
      </c>
      <c r="R48" s="2">
        <f t="shared" si="37"/>
        <v>17.729290427710843</v>
      </c>
      <c r="S48" s="2">
        <f t="shared" si="37"/>
        <v>16.900934135416669</v>
      </c>
      <c r="T48" s="2">
        <f t="shared" si="37"/>
        <v>15.219393479797979</v>
      </c>
      <c r="U48" s="2">
        <f t="shared" si="37"/>
        <v>8.5829720514285714</v>
      </c>
      <c r="V48" s="2">
        <f t="shared" si="37"/>
        <v>22.315776597765364</v>
      </c>
      <c r="W48" s="2">
        <f t="shared" si="37"/>
        <v>13.418529697142857</v>
      </c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</row>
    <row r="49" spans="1:60" x14ac:dyDescent="0.25">
      <c r="A49" s="1" t="s">
        <v>118</v>
      </c>
      <c r="B49" s="1" t="s">
        <v>115</v>
      </c>
      <c r="C49" s="9">
        <v>609.44927849999999</v>
      </c>
      <c r="D49" s="1">
        <v>7</v>
      </c>
      <c r="E49" s="1">
        <v>37</v>
      </c>
      <c r="F49" s="1">
        <f t="shared" si="34"/>
        <v>34</v>
      </c>
      <c r="G49" s="1">
        <f t="shared" si="35"/>
        <v>5</v>
      </c>
      <c r="H49" s="1" t="s">
        <v>28</v>
      </c>
      <c r="I49" s="2">
        <f t="shared" ref="I49:W49" si="38">I132/I$2</f>
        <v>15.149031793548387</v>
      </c>
      <c r="J49" s="2">
        <f t="shared" si="38"/>
        <v>4.4778673566265059</v>
      </c>
      <c r="K49" s="2">
        <f t="shared" si="38"/>
        <v>9.4940058132530112</v>
      </c>
      <c r="L49" s="2">
        <f t="shared" si="38"/>
        <v>16.697350175757574</v>
      </c>
      <c r="M49" s="2">
        <f t="shared" si="38"/>
        <v>15.482461658959537</v>
      </c>
      <c r="N49" s="2">
        <f t="shared" si="38"/>
        <v>7.8935199363057329</v>
      </c>
      <c r="O49" s="2">
        <f t="shared" si="38"/>
        <v>11.128754207792207</v>
      </c>
      <c r="P49" s="2">
        <f t="shared" si="38"/>
        <v>5.311236035326087</v>
      </c>
      <c r="Q49" s="2">
        <f t="shared" si="38"/>
        <v>22.723142518987341</v>
      </c>
      <c r="R49" s="2">
        <f t="shared" si="38"/>
        <v>5.5320584054216866</v>
      </c>
      <c r="S49" s="2">
        <f t="shared" si="38"/>
        <v>7.3826497447916672</v>
      </c>
      <c r="T49" s="2">
        <f t="shared" si="38"/>
        <v>8.0191775454545446</v>
      </c>
      <c r="U49" s="2">
        <f t="shared" si="38"/>
        <v>6.1185144114285714</v>
      </c>
      <c r="V49" s="2">
        <f t="shared" si="38"/>
        <v>5.8375460726256989</v>
      </c>
      <c r="W49" s="2">
        <f t="shared" si="38"/>
        <v>18.092718205714288</v>
      </c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</row>
    <row r="50" spans="1:60" x14ac:dyDescent="0.25">
      <c r="A50" s="1" t="s">
        <v>119</v>
      </c>
      <c r="B50" s="1" t="s">
        <v>115</v>
      </c>
      <c r="C50" s="9">
        <v>637.48016210000003</v>
      </c>
      <c r="D50" s="1">
        <v>7</v>
      </c>
      <c r="E50" s="1">
        <v>39</v>
      </c>
      <c r="F50" s="1">
        <f t="shared" si="34"/>
        <v>36</v>
      </c>
      <c r="G50" s="1">
        <f t="shared" si="35"/>
        <v>5</v>
      </c>
      <c r="H50" s="1" t="s">
        <v>30</v>
      </c>
      <c r="I50" s="2">
        <f t="shared" ref="I50:W50" si="39">I133/I$2</f>
        <v>5.4748741219354837</v>
      </c>
      <c r="J50" s="2">
        <f t="shared" si="39"/>
        <v>1.6637240162650599</v>
      </c>
      <c r="K50" s="2">
        <f t="shared" si="39"/>
        <v>2.8244195150602405</v>
      </c>
      <c r="L50" s="2">
        <f t="shared" si="39"/>
        <v>5.7258539157575763</v>
      </c>
      <c r="M50" s="2">
        <f t="shared" si="39"/>
        <v>5.4017979456647396</v>
      </c>
      <c r="N50" s="2">
        <f t="shared" si="39"/>
        <v>3.2542758796178344</v>
      </c>
      <c r="O50" s="2">
        <f t="shared" si="39"/>
        <v>3.3977277318181818</v>
      </c>
      <c r="P50" s="2">
        <f t="shared" si="39"/>
        <v>1.7834921945652173</v>
      </c>
      <c r="Q50" s="2">
        <f t="shared" si="39"/>
        <v>7.5923521075949365</v>
      </c>
      <c r="R50" s="2">
        <f t="shared" si="39"/>
        <v>2.0898861228915662</v>
      </c>
      <c r="S50" s="2">
        <f t="shared" si="39"/>
        <v>3.2922876901041671</v>
      </c>
      <c r="T50" s="2">
        <f t="shared" si="39"/>
        <v>3.1675755252525253</v>
      </c>
      <c r="U50" s="2">
        <f t="shared" si="39"/>
        <v>2.0820776131428573</v>
      </c>
      <c r="V50" s="2">
        <f t="shared" si="39"/>
        <v>2.2780753731843579</v>
      </c>
      <c r="W50" s="2">
        <f t="shared" si="39"/>
        <v>6.0606571942857146</v>
      </c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</row>
    <row r="51" spans="1:60" x14ac:dyDescent="0.25">
      <c r="A51" s="1" t="s">
        <v>120</v>
      </c>
      <c r="B51" s="1" t="s">
        <v>115</v>
      </c>
      <c r="C51" s="9">
        <v>635.46498380000003</v>
      </c>
      <c r="D51" s="1">
        <v>8</v>
      </c>
      <c r="E51" s="1">
        <v>39</v>
      </c>
      <c r="F51" s="1">
        <f t="shared" si="34"/>
        <v>36</v>
      </c>
      <c r="G51" s="1">
        <f t="shared" si="35"/>
        <v>6</v>
      </c>
      <c r="H51" s="1" t="s">
        <v>31</v>
      </c>
      <c r="I51" s="2">
        <f t="shared" ref="I51:W51" si="40">I134/I$2</f>
        <v>11.967202961290322</v>
      </c>
      <c r="J51" s="2">
        <f t="shared" si="40"/>
        <v>3.4676431572289155</v>
      </c>
      <c r="K51" s="2">
        <f t="shared" si="40"/>
        <v>7.007457228915662</v>
      </c>
      <c r="L51" s="2">
        <f t="shared" si="40"/>
        <v>11.205782054545454</v>
      </c>
      <c r="M51" s="2">
        <f t="shared" si="40"/>
        <v>11.481973456647399</v>
      </c>
      <c r="N51" s="2">
        <f t="shared" si="40"/>
        <v>5.5184113031847142</v>
      </c>
      <c r="O51" s="2">
        <f t="shared" si="40"/>
        <v>7.0009292857142862</v>
      </c>
      <c r="P51" s="2">
        <f t="shared" si="40"/>
        <v>3.9683170907608698</v>
      </c>
      <c r="Q51" s="2">
        <f t="shared" si="40"/>
        <v>13.87674367721519</v>
      </c>
      <c r="R51" s="2">
        <f t="shared" si="40"/>
        <v>4.0082931975903611</v>
      </c>
      <c r="S51" s="2">
        <f t="shared" si="40"/>
        <v>5.6641933125000001</v>
      </c>
      <c r="T51" s="2">
        <f t="shared" si="40"/>
        <v>5.8501766515151514</v>
      </c>
      <c r="U51" s="2">
        <f t="shared" si="40"/>
        <v>4.8496225988571426</v>
      </c>
      <c r="V51" s="2">
        <f t="shared" si="40"/>
        <v>4.9743994558659219</v>
      </c>
      <c r="W51" s="2">
        <f t="shared" si="40"/>
        <v>12.263270742857143</v>
      </c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</row>
    <row r="52" spans="1:60" x14ac:dyDescent="0.25">
      <c r="A52" s="1" t="s">
        <v>121</v>
      </c>
      <c r="B52" s="1" t="s">
        <v>115</v>
      </c>
      <c r="C52" s="9">
        <v>685.48010429999999</v>
      </c>
      <c r="D52" s="1">
        <v>11</v>
      </c>
      <c r="E52" s="1">
        <v>43</v>
      </c>
      <c r="F52" s="1">
        <f t="shared" si="34"/>
        <v>40</v>
      </c>
      <c r="G52" s="1">
        <f t="shared" si="35"/>
        <v>9</v>
      </c>
      <c r="H52" s="1" t="s">
        <v>33</v>
      </c>
      <c r="I52" s="2">
        <f t="shared" ref="I52:W52" si="41">I135/I$2</f>
        <v>3.9290100019354837</v>
      </c>
      <c r="J52" s="2">
        <f t="shared" si="41"/>
        <v>1.3261579819277107</v>
      </c>
      <c r="K52" s="2">
        <f t="shared" si="41"/>
        <v>2.1172408909638554</v>
      </c>
      <c r="L52" s="2">
        <f t="shared" si="41"/>
        <v>4.2690769103030304</v>
      </c>
      <c r="M52" s="2">
        <f t="shared" si="41"/>
        <v>3.8615838537572249</v>
      </c>
      <c r="N52" s="2">
        <f t="shared" si="41"/>
        <v>1.8148158242038219</v>
      </c>
      <c r="O52" s="2">
        <f t="shared" si="41"/>
        <v>2.5156591331168832</v>
      </c>
      <c r="P52" s="2">
        <f t="shared" si="41"/>
        <v>1.7908688880434782</v>
      </c>
      <c r="Q52" s="2">
        <f t="shared" si="41"/>
        <v>5.1114330348101262</v>
      </c>
      <c r="R52" s="2">
        <f t="shared" si="41"/>
        <v>1.7867155499999998</v>
      </c>
      <c r="S52" s="2">
        <f t="shared" si="41"/>
        <v>2.4150253322916666</v>
      </c>
      <c r="T52" s="2">
        <f t="shared" si="41"/>
        <v>2.4743594363636365</v>
      </c>
      <c r="U52" s="2">
        <f t="shared" si="41"/>
        <v>2.1303142880000001</v>
      </c>
      <c r="V52" s="2">
        <f t="shared" si="41"/>
        <v>2.0018144256983241</v>
      </c>
      <c r="W52" s="2">
        <f t="shared" si="41"/>
        <v>4.5150909285714294</v>
      </c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</row>
    <row r="53" spans="1:60" x14ac:dyDescent="0.25">
      <c r="A53" s="1" t="s">
        <v>122</v>
      </c>
      <c r="B53" s="1" t="s">
        <v>115</v>
      </c>
      <c r="C53" s="9">
        <v>683.46438750000004</v>
      </c>
      <c r="D53" s="1">
        <v>12</v>
      </c>
      <c r="E53" s="1">
        <v>43</v>
      </c>
      <c r="F53" s="1">
        <f t="shared" si="34"/>
        <v>40</v>
      </c>
      <c r="G53" s="1">
        <f t="shared" si="35"/>
        <v>10</v>
      </c>
      <c r="H53" s="1" t="s">
        <v>34</v>
      </c>
      <c r="I53" s="2">
        <f t="shared" ref="I53:W53" si="42">I136/I$2</f>
        <v>34.043951154838709</v>
      </c>
      <c r="J53" s="2">
        <f t="shared" si="42"/>
        <v>10.357884981927711</v>
      </c>
      <c r="K53" s="2">
        <f t="shared" si="42"/>
        <v>19.641433006024094</v>
      </c>
      <c r="L53" s="2">
        <f t="shared" si="42"/>
        <v>36.866171181818181</v>
      </c>
      <c r="M53" s="2">
        <f t="shared" si="42"/>
        <v>32.685146849710982</v>
      </c>
      <c r="N53" s="2">
        <f t="shared" si="42"/>
        <v>16.088766643312102</v>
      </c>
      <c r="O53" s="2">
        <f t="shared" si="42"/>
        <v>22.161534006493504</v>
      </c>
      <c r="P53" s="2">
        <f t="shared" si="42"/>
        <v>15.253780798913045</v>
      </c>
      <c r="Q53" s="2">
        <f t="shared" si="42"/>
        <v>42.21771293037974</v>
      </c>
      <c r="R53" s="2">
        <f t="shared" si="42"/>
        <v>14.389023771084336</v>
      </c>
      <c r="S53" s="2">
        <f t="shared" si="42"/>
        <v>19.360257567708334</v>
      </c>
      <c r="T53" s="2">
        <f t="shared" si="42"/>
        <v>19.667757070707069</v>
      </c>
      <c r="U53" s="2">
        <f t="shared" si="42"/>
        <v>12.6058492</v>
      </c>
      <c r="V53" s="2">
        <f t="shared" si="42"/>
        <v>14.132857122905028</v>
      </c>
      <c r="W53" s="2">
        <f t="shared" si="42"/>
        <v>28.90276862857143</v>
      </c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</row>
    <row r="54" spans="1:60" x14ac:dyDescent="0.25">
      <c r="C54" s="9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</row>
    <row r="55" spans="1:60" x14ac:dyDescent="0.25">
      <c r="C55" s="9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</row>
    <row r="56" spans="1:60" x14ac:dyDescent="0.25">
      <c r="A56" s="1" t="s">
        <v>75</v>
      </c>
      <c r="B56" s="1" t="s">
        <v>76</v>
      </c>
      <c r="C56" s="9">
        <v>769.63153599999998</v>
      </c>
      <c r="D56" s="1">
        <v>5</v>
      </c>
      <c r="E56" s="1">
        <v>47</v>
      </c>
      <c r="F56" s="1">
        <f t="shared" ref="F56:F79" si="43">E56-3</f>
        <v>44</v>
      </c>
      <c r="G56" s="1">
        <f t="shared" ref="G56:G79" si="44">D56-3</f>
        <v>2</v>
      </c>
      <c r="H56" s="1" t="str">
        <f t="shared" ref="H56:H79" si="45">CONCATENATE("[",F56,":",G56,"]")</f>
        <v>[44:2]</v>
      </c>
      <c r="I56" s="2">
        <f t="shared" ref="I56:W56" si="46">I137/I$2</f>
        <v>4.8907682754838708</v>
      </c>
      <c r="J56" s="2">
        <f t="shared" si="46"/>
        <v>1.4453387626506022</v>
      </c>
      <c r="K56" s="2">
        <f t="shared" si="46"/>
        <v>3.4061033759036139</v>
      </c>
      <c r="L56" s="2">
        <f t="shared" si="46"/>
        <v>3.3588114515151517</v>
      </c>
      <c r="M56" s="2">
        <f t="shared" si="46"/>
        <v>4.4599133901734103</v>
      </c>
      <c r="N56" s="2">
        <f t="shared" si="46"/>
        <v>2.8398939471337581</v>
      </c>
      <c r="O56" s="2">
        <f t="shared" si="46"/>
        <v>1.5298493571428573</v>
      </c>
      <c r="P56" s="2">
        <f t="shared" si="46"/>
        <v>3.3124265135869568</v>
      </c>
      <c r="Q56" s="2">
        <f t="shared" si="46"/>
        <v>3.0339549936708861</v>
      </c>
      <c r="R56" s="2">
        <f t="shared" si="46"/>
        <v>3.6487359716867465</v>
      </c>
      <c r="S56" s="2">
        <f t="shared" si="46"/>
        <v>3.6839006807291663</v>
      </c>
      <c r="T56" s="2">
        <f t="shared" si="46"/>
        <v>3.55112655050505</v>
      </c>
      <c r="U56" s="2">
        <f t="shared" si="46"/>
        <v>2.6478516285714284</v>
      </c>
      <c r="V56" s="2">
        <f t="shared" si="46"/>
        <v>4.4831728832402238</v>
      </c>
      <c r="W56" s="2">
        <f t="shared" si="46"/>
        <v>2.106261765142857</v>
      </c>
      <c r="X56" s="1" t="s">
        <v>0</v>
      </c>
      <c r="Y56" s="1" t="s">
        <v>0</v>
      </c>
      <c r="AA56" s="1" t="s">
        <v>0</v>
      </c>
      <c r="AB56" s="1" t="s">
        <v>0</v>
      </c>
    </row>
    <row r="57" spans="1:60" x14ac:dyDescent="0.25">
      <c r="A57" s="1" t="s">
        <v>78</v>
      </c>
      <c r="B57" s="1" t="s">
        <v>76</v>
      </c>
      <c r="C57" s="9">
        <v>799.67861149999999</v>
      </c>
      <c r="D57" s="1">
        <v>4</v>
      </c>
      <c r="E57" s="1">
        <v>49</v>
      </c>
      <c r="F57" s="1">
        <f t="shared" si="43"/>
        <v>46</v>
      </c>
      <c r="G57" s="1">
        <f t="shared" si="44"/>
        <v>1</v>
      </c>
      <c r="H57" s="1" t="str">
        <f t="shared" si="45"/>
        <v>[46:1]</v>
      </c>
      <c r="I57" s="2">
        <f t="shared" ref="I57:W57" si="47">I138/I$2</f>
        <v>5.7070138774193548</v>
      </c>
      <c r="J57" s="2">
        <f t="shared" si="47"/>
        <v>3.1690464686746984</v>
      </c>
      <c r="K57" s="2">
        <f t="shared" si="47"/>
        <v>5.0254421126506026</v>
      </c>
      <c r="L57" s="2">
        <f t="shared" si="47"/>
        <v>3.4725440351515151</v>
      </c>
      <c r="M57" s="2">
        <f t="shared" si="47"/>
        <v>4.1155760843930631</v>
      </c>
      <c r="N57" s="2">
        <f t="shared" si="47"/>
        <v>4.5089148452229297</v>
      </c>
      <c r="O57" s="2">
        <f t="shared" si="47"/>
        <v>2.7329600175324673</v>
      </c>
      <c r="P57" s="2">
        <f t="shared" si="47"/>
        <v>3.343931730978261</v>
      </c>
      <c r="Q57" s="2">
        <f t="shared" si="47"/>
        <v>3.4982839898734177</v>
      </c>
      <c r="R57" s="2">
        <f t="shared" si="47"/>
        <v>3.5796101132530116</v>
      </c>
      <c r="S57" s="2">
        <f t="shared" si="47"/>
        <v>5.3019662395833338</v>
      </c>
      <c r="T57" s="2">
        <f t="shared" si="47"/>
        <v>4.2075393656565652</v>
      </c>
      <c r="U57" s="2">
        <f t="shared" si="47"/>
        <v>3.3095590977142857</v>
      </c>
      <c r="V57" s="2">
        <f t="shared" si="47"/>
        <v>5.5400539826815649</v>
      </c>
      <c r="W57" s="2">
        <f t="shared" si="47"/>
        <v>4.5265693217142857</v>
      </c>
      <c r="X57" s="1" t="s">
        <v>0</v>
      </c>
      <c r="Y57" s="1" t="s">
        <v>0</v>
      </c>
      <c r="AA57" s="1" t="s">
        <v>0</v>
      </c>
      <c r="AB57" s="1" t="s">
        <v>0</v>
      </c>
    </row>
    <row r="58" spans="1:60" x14ac:dyDescent="0.25">
      <c r="A58" s="1" t="s">
        <v>80</v>
      </c>
      <c r="B58" s="1" t="s">
        <v>76</v>
      </c>
      <c r="C58" s="9">
        <v>797.66328620000002</v>
      </c>
      <c r="D58" s="1">
        <v>5</v>
      </c>
      <c r="E58" s="1">
        <v>49</v>
      </c>
      <c r="F58" s="1">
        <f t="shared" si="43"/>
        <v>46</v>
      </c>
      <c r="G58" s="1">
        <f t="shared" si="44"/>
        <v>2</v>
      </c>
      <c r="H58" s="1" t="str">
        <f t="shared" si="45"/>
        <v>[46:2]</v>
      </c>
      <c r="I58" s="2">
        <f t="shared" ref="I58:W58" si="48">I139/I$2</f>
        <v>12.872513058064516</v>
      </c>
      <c r="J58" s="2">
        <f t="shared" si="48"/>
        <v>5.3302825999999994</v>
      </c>
      <c r="K58" s="2">
        <f t="shared" si="48"/>
        <v>13.010444969879517</v>
      </c>
      <c r="L58" s="2">
        <f t="shared" si="48"/>
        <v>8.7824700787878793</v>
      </c>
      <c r="M58" s="2">
        <f t="shared" si="48"/>
        <v>11.511934693641619</v>
      </c>
      <c r="N58" s="2">
        <f t="shared" si="48"/>
        <v>8.9838277834394908</v>
      </c>
      <c r="O58" s="2">
        <f t="shared" si="48"/>
        <v>5.6158147844155843</v>
      </c>
      <c r="P58" s="2">
        <f t="shared" si="48"/>
        <v>6.4077964239130436</v>
      </c>
      <c r="Q58" s="2">
        <f t="shared" si="48"/>
        <v>7.6112824999999997</v>
      </c>
      <c r="R58" s="2">
        <f t="shared" si="48"/>
        <v>5.6154937331325296</v>
      </c>
      <c r="S58" s="2">
        <f t="shared" si="48"/>
        <v>7.5995062395833335</v>
      </c>
      <c r="T58" s="2">
        <f t="shared" si="48"/>
        <v>6.2895447323232316</v>
      </c>
      <c r="U58" s="2">
        <f t="shared" si="48"/>
        <v>4.5828082171428575</v>
      </c>
      <c r="V58" s="2">
        <f t="shared" si="48"/>
        <v>7.9122550000000009</v>
      </c>
      <c r="W58" s="2">
        <f t="shared" si="48"/>
        <v>5.4144441394285714</v>
      </c>
      <c r="X58" s="1" t="s">
        <v>0</v>
      </c>
      <c r="Y58" s="1" t="s">
        <v>0</v>
      </c>
      <c r="AA58" s="1" t="s">
        <v>0</v>
      </c>
      <c r="AB58" s="1" t="s">
        <v>0</v>
      </c>
    </row>
    <row r="59" spans="1:60" x14ac:dyDescent="0.25">
      <c r="A59" s="1" t="s">
        <v>173</v>
      </c>
      <c r="B59" s="1" t="s">
        <v>76</v>
      </c>
      <c r="C59" s="9">
        <v>795.64755119999995</v>
      </c>
      <c r="D59" s="1">
        <v>6</v>
      </c>
      <c r="E59" s="1">
        <v>49</v>
      </c>
      <c r="F59" s="1">
        <f t="shared" si="43"/>
        <v>46</v>
      </c>
      <c r="G59" s="1">
        <f t="shared" si="44"/>
        <v>3</v>
      </c>
      <c r="H59" s="1" t="str">
        <f t="shared" si="45"/>
        <v>[46:3]</v>
      </c>
      <c r="I59" s="2">
        <f t="shared" ref="I59:W59" si="49">I140/I$2</f>
        <v>2.7286349554838711</v>
      </c>
      <c r="J59" s="2">
        <f t="shared" si="49"/>
        <v>1.2698498415662651</v>
      </c>
      <c r="K59" s="2">
        <f t="shared" si="49"/>
        <v>2.7398898662650599</v>
      </c>
      <c r="L59" s="2">
        <f t="shared" si="49"/>
        <v>2.2364356830303027</v>
      </c>
      <c r="M59" s="2">
        <f t="shared" si="49"/>
        <v>2.7341308190751445</v>
      </c>
      <c r="N59" s="2">
        <f t="shared" si="49"/>
        <v>2.7519420917197457</v>
      </c>
      <c r="O59" s="2">
        <f t="shared" si="49"/>
        <v>1.4411457636363636</v>
      </c>
      <c r="P59" s="2">
        <f t="shared" si="49"/>
        <v>1.5875874760869566</v>
      </c>
      <c r="Q59" s="2">
        <f t="shared" si="49"/>
        <v>1.8578822487341771</v>
      </c>
      <c r="R59" s="2">
        <f t="shared" si="49"/>
        <v>1.3750076873493975</v>
      </c>
      <c r="S59" s="2">
        <f t="shared" si="49"/>
        <v>1.7938857000000001</v>
      </c>
      <c r="T59" s="2">
        <f t="shared" si="49"/>
        <v>1.5237744196969698</v>
      </c>
      <c r="U59" s="2">
        <f t="shared" si="49"/>
        <v>0</v>
      </c>
      <c r="V59" s="2">
        <f t="shared" si="49"/>
        <v>1.731549527374302</v>
      </c>
      <c r="W59" s="2">
        <f t="shared" si="49"/>
        <v>1.3390273239999999</v>
      </c>
      <c r="X59" s="1" t="s">
        <v>0</v>
      </c>
      <c r="Y59" s="1" t="s">
        <v>0</v>
      </c>
      <c r="AA59" s="1" t="s">
        <v>0</v>
      </c>
      <c r="AB59" s="1" t="s">
        <v>0</v>
      </c>
    </row>
    <row r="60" spans="1:60" x14ac:dyDescent="0.25">
      <c r="A60" s="1" t="s">
        <v>81</v>
      </c>
      <c r="B60" s="1" t="s">
        <v>76</v>
      </c>
      <c r="C60" s="9">
        <v>827.70941619999996</v>
      </c>
      <c r="D60" s="1">
        <v>4</v>
      </c>
      <c r="E60" s="1">
        <v>51</v>
      </c>
      <c r="F60" s="1">
        <f t="shared" si="43"/>
        <v>48</v>
      </c>
      <c r="G60" s="1">
        <f t="shared" si="44"/>
        <v>1</v>
      </c>
      <c r="H60" s="1" t="str">
        <f t="shared" si="45"/>
        <v>[48:1]</v>
      </c>
      <c r="I60" s="2">
        <f t="shared" ref="I60:W60" si="50">I141/I$2</f>
        <v>23.065419780645161</v>
      </c>
      <c r="J60" s="2">
        <f t="shared" si="50"/>
        <v>12.053020680722891</v>
      </c>
      <c r="K60" s="2">
        <f t="shared" si="50"/>
        <v>17.826472927710842</v>
      </c>
      <c r="L60" s="2">
        <f t="shared" si="50"/>
        <v>13.182080175757577</v>
      </c>
      <c r="M60" s="2">
        <f t="shared" si="50"/>
        <v>16.028237768786127</v>
      </c>
      <c r="N60" s="2">
        <f t="shared" si="50"/>
        <v>12.068691210191083</v>
      </c>
      <c r="O60" s="2">
        <f t="shared" si="50"/>
        <v>9.752171201298701</v>
      </c>
      <c r="P60" s="2">
        <f t="shared" si="50"/>
        <v>14.435359891304348</v>
      </c>
      <c r="Q60" s="2">
        <f t="shared" si="50"/>
        <v>13.923750329113924</v>
      </c>
      <c r="R60" s="2">
        <f t="shared" si="50"/>
        <v>16.270589337349396</v>
      </c>
      <c r="S60" s="2">
        <f t="shared" si="50"/>
        <v>24.527665916666667</v>
      </c>
      <c r="T60" s="2">
        <f t="shared" si="50"/>
        <v>19.222524434343434</v>
      </c>
      <c r="U60" s="2">
        <f t="shared" si="50"/>
        <v>14.309511154285714</v>
      </c>
      <c r="V60" s="2">
        <f t="shared" si="50"/>
        <v>25.462258067039109</v>
      </c>
      <c r="W60" s="2">
        <f t="shared" si="50"/>
        <v>20.459014605714284</v>
      </c>
      <c r="X60" s="1" t="s">
        <v>0</v>
      </c>
      <c r="Y60" s="1" t="s">
        <v>0</v>
      </c>
      <c r="AA60" s="1" t="s">
        <v>0</v>
      </c>
      <c r="AB60" s="1" t="s">
        <v>0</v>
      </c>
    </row>
    <row r="61" spans="1:60" x14ac:dyDescent="0.25">
      <c r="A61" s="1" t="s">
        <v>82</v>
      </c>
      <c r="B61" s="1" t="s">
        <v>76</v>
      </c>
      <c r="C61" s="9">
        <v>825.69395899999995</v>
      </c>
      <c r="D61" s="1">
        <v>5</v>
      </c>
      <c r="E61" s="1">
        <v>51</v>
      </c>
      <c r="F61" s="1">
        <f t="shared" si="43"/>
        <v>48</v>
      </c>
      <c r="G61" s="1">
        <f t="shared" si="44"/>
        <v>2</v>
      </c>
      <c r="H61" s="1" t="str">
        <f t="shared" si="45"/>
        <v>[48:2]</v>
      </c>
      <c r="I61" s="2">
        <f t="shared" ref="I61:W61" si="51">I142/I$2</f>
        <v>114.55587929032258</v>
      </c>
      <c r="J61" s="2">
        <f t="shared" si="51"/>
        <v>35.854824680722892</v>
      </c>
      <c r="K61" s="2">
        <f t="shared" si="51"/>
        <v>107.1720154819277</v>
      </c>
      <c r="L61" s="2">
        <f t="shared" si="51"/>
        <v>62.354459696969691</v>
      </c>
      <c r="M61" s="2">
        <f t="shared" si="51"/>
        <v>89.150841734104034</v>
      </c>
      <c r="N61" s="2">
        <f t="shared" si="51"/>
        <v>53.561228471337586</v>
      </c>
      <c r="O61" s="2">
        <f t="shared" si="51"/>
        <v>34.452294311688313</v>
      </c>
      <c r="P61" s="2">
        <f t="shared" si="51"/>
        <v>55.141213097826096</v>
      </c>
      <c r="Q61" s="2">
        <f t="shared" si="51"/>
        <v>49.237200316455692</v>
      </c>
      <c r="R61" s="2">
        <f t="shared" si="51"/>
        <v>46.727100710843374</v>
      </c>
      <c r="S61" s="2">
        <f t="shared" si="51"/>
        <v>68.819356927083334</v>
      </c>
      <c r="T61" s="2">
        <f t="shared" si="51"/>
        <v>53.863734545454548</v>
      </c>
      <c r="U61" s="2">
        <f t="shared" si="51"/>
        <v>38.584508982857145</v>
      </c>
      <c r="V61" s="2">
        <f t="shared" si="51"/>
        <v>65.942401564245813</v>
      </c>
      <c r="W61" s="2">
        <f t="shared" si="51"/>
        <v>41.449359342857143</v>
      </c>
      <c r="X61" s="1" t="s">
        <v>0</v>
      </c>
      <c r="Y61" s="1" t="s">
        <v>0</v>
      </c>
      <c r="AA61" s="1" t="s">
        <v>0</v>
      </c>
      <c r="AB61" s="1" t="s">
        <v>0</v>
      </c>
    </row>
    <row r="62" spans="1:60" x14ac:dyDescent="0.25">
      <c r="A62" s="1" t="s">
        <v>83</v>
      </c>
      <c r="B62" s="1" t="s">
        <v>76</v>
      </c>
      <c r="C62" s="9">
        <v>823.67904940000005</v>
      </c>
      <c r="D62" s="1">
        <v>6</v>
      </c>
      <c r="E62" s="1">
        <v>51</v>
      </c>
      <c r="F62" s="1">
        <f t="shared" si="43"/>
        <v>48</v>
      </c>
      <c r="G62" s="1">
        <f t="shared" si="44"/>
        <v>3</v>
      </c>
      <c r="H62" s="1" t="str">
        <f t="shared" si="45"/>
        <v>[48:3]</v>
      </c>
      <c r="I62" s="2">
        <f t="shared" ref="I62:W62" si="52">I143/I$2</f>
        <v>87.379169677419355</v>
      </c>
      <c r="J62" s="2">
        <f t="shared" si="52"/>
        <v>28.495767572289154</v>
      </c>
      <c r="K62" s="2">
        <f t="shared" si="52"/>
        <v>86.275819578313246</v>
      </c>
      <c r="L62" s="2">
        <f t="shared" si="52"/>
        <v>67.911540787878778</v>
      </c>
      <c r="M62" s="2">
        <f t="shared" si="52"/>
        <v>85.707579421965306</v>
      </c>
      <c r="N62" s="2">
        <f t="shared" si="52"/>
        <v>49.5671709044586</v>
      </c>
      <c r="O62" s="2">
        <f t="shared" si="52"/>
        <v>32.447070194805193</v>
      </c>
      <c r="P62" s="2">
        <f t="shared" si="52"/>
        <v>54.431625326086966</v>
      </c>
      <c r="Q62" s="2">
        <f t="shared" si="52"/>
        <v>51.098863208860756</v>
      </c>
      <c r="R62" s="2">
        <f t="shared" si="52"/>
        <v>37.847285259036141</v>
      </c>
      <c r="S62" s="2">
        <f t="shared" si="52"/>
        <v>52.437367604166667</v>
      </c>
      <c r="T62" s="2">
        <f t="shared" si="52"/>
        <v>42.25929928282828</v>
      </c>
      <c r="U62" s="2">
        <f t="shared" si="52"/>
        <v>24.951684520000001</v>
      </c>
      <c r="V62" s="2">
        <f t="shared" si="52"/>
        <v>46.450877748603361</v>
      </c>
      <c r="W62" s="2">
        <f t="shared" si="52"/>
        <v>26.544763205714286</v>
      </c>
      <c r="X62" s="1" t="s">
        <v>0</v>
      </c>
      <c r="Y62" s="1" t="s">
        <v>0</v>
      </c>
      <c r="AA62" s="1" t="s">
        <v>0</v>
      </c>
      <c r="AB62" s="1" t="s">
        <v>0</v>
      </c>
    </row>
    <row r="63" spans="1:60" x14ac:dyDescent="0.25">
      <c r="A63" s="1" t="s">
        <v>85</v>
      </c>
      <c r="B63" s="1" t="s">
        <v>76</v>
      </c>
      <c r="C63" s="9">
        <v>821.66270689999999</v>
      </c>
      <c r="D63" s="1">
        <v>7</v>
      </c>
      <c r="E63" s="1">
        <v>51</v>
      </c>
      <c r="F63" s="1">
        <f t="shared" si="43"/>
        <v>48</v>
      </c>
      <c r="G63" s="1">
        <f t="shared" si="44"/>
        <v>4</v>
      </c>
      <c r="H63" s="1" t="str">
        <f t="shared" si="45"/>
        <v>[48:4]</v>
      </c>
      <c r="I63" s="2">
        <f t="shared" ref="I63:W63" si="53">I144/I$2</f>
        <v>12.938070329032257</v>
      </c>
      <c r="J63" s="2">
        <f t="shared" si="53"/>
        <v>5.1929004403614458</v>
      </c>
      <c r="K63" s="2">
        <f t="shared" si="53"/>
        <v>14.47914613253012</v>
      </c>
      <c r="L63" s="2">
        <f t="shared" si="53"/>
        <v>12.058370812121213</v>
      </c>
      <c r="M63" s="2">
        <f t="shared" si="53"/>
        <v>12.891516630057804</v>
      </c>
      <c r="N63" s="2">
        <f t="shared" si="53"/>
        <v>9.920625904458598</v>
      </c>
      <c r="O63" s="2">
        <f t="shared" si="53"/>
        <v>6.7637617987012986</v>
      </c>
      <c r="P63" s="2">
        <f t="shared" si="53"/>
        <v>8.8391005054347822</v>
      </c>
      <c r="Q63" s="2">
        <f t="shared" si="53"/>
        <v>9.5488266962025303</v>
      </c>
      <c r="R63" s="2">
        <f t="shared" si="53"/>
        <v>6.2619474457831323</v>
      </c>
      <c r="S63" s="2">
        <f t="shared" si="53"/>
        <v>8.0234901093750004</v>
      </c>
      <c r="T63" s="2">
        <f t="shared" si="53"/>
        <v>7.4521147323232313</v>
      </c>
      <c r="U63" s="2">
        <f t="shared" si="53"/>
        <v>3.9002872439999998</v>
      </c>
      <c r="V63" s="2">
        <f t="shared" si="53"/>
        <v>7.3859562234636886</v>
      </c>
      <c r="W63" s="2">
        <f t="shared" si="53"/>
        <v>4.8830650411428573</v>
      </c>
      <c r="X63" s="1" t="s">
        <v>0</v>
      </c>
      <c r="Y63" s="1" t="s">
        <v>0</v>
      </c>
      <c r="AA63" s="1" t="s">
        <v>0</v>
      </c>
      <c r="AB63" s="1" t="s">
        <v>0</v>
      </c>
    </row>
    <row r="64" spans="1:60" x14ac:dyDescent="0.25">
      <c r="A64" s="1" t="s">
        <v>174</v>
      </c>
      <c r="B64" s="1" t="s">
        <v>76</v>
      </c>
      <c r="C64" s="9">
        <v>855.74093530000005</v>
      </c>
      <c r="D64" s="1">
        <v>8</v>
      </c>
      <c r="E64" s="1">
        <v>51</v>
      </c>
      <c r="F64" s="1">
        <f t="shared" si="43"/>
        <v>48</v>
      </c>
      <c r="G64" s="1">
        <f t="shared" si="44"/>
        <v>5</v>
      </c>
      <c r="H64" s="1" t="str">
        <f t="shared" si="45"/>
        <v>[48:5]</v>
      </c>
      <c r="I64" s="2">
        <f t="shared" ref="I64:W64" si="54">I145/I$2</f>
        <v>2.5340972825806451</v>
      </c>
      <c r="J64" s="2">
        <f t="shared" si="54"/>
        <v>0</v>
      </c>
      <c r="K64" s="2">
        <f t="shared" si="54"/>
        <v>2.6206688006024095</v>
      </c>
      <c r="L64" s="2">
        <f t="shared" si="54"/>
        <v>2.2771336769696968</v>
      </c>
      <c r="M64" s="2">
        <f t="shared" si="54"/>
        <v>2.4460998803468206</v>
      </c>
      <c r="N64" s="2">
        <f t="shared" si="54"/>
        <v>2.0959500254777073</v>
      </c>
      <c r="O64" s="2">
        <f t="shared" si="54"/>
        <v>1.5306218077922078</v>
      </c>
      <c r="P64" s="2">
        <f t="shared" si="54"/>
        <v>1.9270193625000001</v>
      </c>
      <c r="Q64" s="2">
        <f t="shared" si="54"/>
        <v>2.08943741835443</v>
      </c>
      <c r="R64" s="2">
        <f t="shared" si="54"/>
        <v>1.4109025271084337</v>
      </c>
      <c r="S64" s="2">
        <f t="shared" si="54"/>
        <v>1.7887495708333334</v>
      </c>
      <c r="T64" s="2">
        <f t="shared" si="54"/>
        <v>1.5293388914141413</v>
      </c>
      <c r="U64" s="2">
        <f t="shared" si="54"/>
        <v>0</v>
      </c>
      <c r="V64" s="2">
        <f t="shared" si="54"/>
        <v>1.7922227804469275</v>
      </c>
      <c r="W64" s="2">
        <f t="shared" si="54"/>
        <v>1.1555475782857141</v>
      </c>
      <c r="X64" s="1" t="s">
        <v>0</v>
      </c>
      <c r="Y64" s="1" t="s">
        <v>0</v>
      </c>
      <c r="AA64" s="1" t="s">
        <v>0</v>
      </c>
      <c r="AB64" s="1" t="s">
        <v>0</v>
      </c>
    </row>
    <row r="65" spans="1:28" x14ac:dyDescent="0.25">
      <c r="A65" s="1" t="s">
        <v>87</v>
      </c>
      <c r="B65" s="1" t="s">
        <v>76</v>
      </c>
      <c r="C65" s="9">
        <v>853.72583469999995</v>
      </c>
      <c r="D65" s="1">
        <v>4</v>
      </c>
      <c r="E65" s="1">
        <v>53</v>
      </c>
      <c r="F65" s="1">
        <f t="shared" si="43"/>
        <v>50</v>
      </c>
      <c r="G65" s="1">
        <f t="shared" si="44"/>
        <v>1</v>
      </c>
      <c r="H65" s="1" t="str">
        <f t="shared" si="45"/>
        <v>[50:1]</v>
      </c>
      <c r="I65" s="2">
        <f t="shared" ref="I65:W65" si="55">I146/I$2</f>
        <v>9.3342044193548386</v>
      </c>
      <c r="J65" s="2">
        <f t="shared" si="55"/>
        <v>3.3699257463855417</v>
      </c>
      <c r="K65" s="2">
        <f t="shared" si="55"/>
        <v>6.7996723493975901</v>
      </c>
      <c r="L65" s="2">
        <f t="shared" si="55"/>
        <v>4.1513181115151516</v>
      </c>
      <c r="M65" s="2">
        <f t="shared" si="55"/>
        <v>5.7127321364161849</v>
      </c>
      <c r="N65" s="2">
        <f t="shared" si="55"/>
        <v>4.9231958140127388</v>
      </c>
      <c r="O65" s="2">
        <f t="shared" si="55"/>
        <v>3.3696422162337663</v>
      </c>
      <c r="P65" s="2">
        <f t="shared" si="55"/>
        <v>3.3043940880434786</v>
      </c>
      <c r="Q65" s="2">
        <f t="shared" si="55"/>
        <v>3.8336860658227847</v>
      </c>
      <c r="R65" s="2">
        <f t="shared" si="55"/>
        <v>3.488001439759036</v>
      </c>
      <c r="S65" s="2">
        <f t="shared" si="55"/>
        <v>5.1503574234375007</v>
      </c>
      <c r="T65" s="2">
        <f t="shared" si="55"/>
        <v>4.427054171212121</v>
      </c>
      <c r="U65" s="2">
        <f t="shared" si="55"/>
        <v>3.3855868474285717</v>
      </c>
      <c r="V65" s="2">
        <f t="shared" si="55"/>
        <v>5.5059221882681566</v>
      </c>
      <c r="W65" s="2">
        <f t="shared" si="55"/>
        <v>6.0324401542857142</v>
      </c>
      <c r="X65" s="1" t="s">
        <v>0</v>
      </c>
      <c r="Y65" s="1" t="s">
        <v>0</v>
      </c>
      <c r="AA65" s="1" t="s">
        <v>0</v>
      </c>
      <c r="AB65" s="1" t="s">
        <v>0</v>
      </c>
    </row>
    <row r="66" spans="1:28" x14ac:dyDescent="0.25">
      <c r="A66" s="1" t="s">
        <v>88</v>
      </c>
      <c r="B66" s="1" t="s">
        <v>76</v>
      </c>
      <c r="C66" s="9">
        <v>851.71031849999997</v>
      </c>
      <c r="D66" s="1">
        <v>5</v>
      </c>
      <c r="E66" s="1">
        <v>53</v>
      </c>
      <c r="F66" s="1">
        <f t="shared" si="43"/>
        <v>50</v>
      </c>
      <c r="G66" s="1">
        <f t="shared" si="44"/>
        <v>2</v>
      </c>
      <c r="H66" s="1" t="str">
        <f t="shared" si="45"/>
        <v>[50:2]</v>
      </c>
      <c r="I66" s="2">
        <f t="shared" ref="I66:W66" si="56">I147/I$2</f>
        <v>36.528777451612903</v>
      </c>
      <c r="J66" s="2">
        <f t="shared" si="56"/>
        <v>11.84734744578313</v>
      </c>
      <c r="K66" s="2">
        <f t="shared" si="56"/>
        <v>23.972423445783129</v>
      </c>
      <c r="L66" s="2">
        <f t="shared" si="56"/>
        <v>21.153677824242425</v>
      </c>
      <c r="M66" s="2">
        <f t="shared" si="56"/>
        <v>29.477777751445085</v>
      </c>
      <c r="N66" s="2">
        <f t="shared" si="56"/>
        <v>15.197957305732485</v>
      </c>
      <c r="O66" s="2">
        <f t="shared" si="56"/>
        <v>11.085848409090909</v>
      </c>
      <c r="P66" s="2">
        <f t="shared" si="56"/>
        <v>26.557198739130435</v>
      </c>
      <c r="Q66" s="2">
        <f t="shared" si="56"/>
        <v>17.643277791139241</v>
      </c>
      <c r="R66" s="2">
        <f t="shared" si="56"/>
        <v>23.796107054216868</v>
      </c>
      <c r="S66" s="2">
        <f t="shared" si="56"/>
        <v>34.206483333333338</v>
      </c>
      <c r="T66" s="2">
        <f t="shared" si="56"/>
        <v>26.565358267676768</v>
      </c>
      <c r="U66" s="2">
        <f t="shared" si="56"/>
        <v>18.225745114285715</v>
      </c>
      <c r="V66" s="2">
        <f t="shared" si="56"/>
        <v>32.960089614525145</v>
      </c>
      <c r="W66" s="2">
        <f t="shared" si="56"/>
        <v>20.876454422857144</v>
      </c>
      <c r="X66" s="1" t="s">
        <v>0</v>
      </c>
      <c r="Y66" s="1" t="s">
        <v>0</v>
      </c>
      <c r="AA66" s="1" t="s">
        <v>0</v>
      </c>
      <c r="AB66" s="1" t="s">
        <v>0</v>
      </c>
    </row>
    <row r="67" spans="1:28" x14ac:dyDescent="0.25">
      <c r="A67" s="1" t="s">
        <v>89</v>
      </c>
      <c r="B67" s="1" t="s">
        <v>76</v>
      </c>
      <c r="C67" s="9">
        <v>849.69445959999996</v>
      </c>
      <c r="D67" s="1">
        <v>6</v>
      </c>
      <c r="E67" s="1">
        <v>53</v>
      </c>
      <c r="F67" s="1">
        <f t="shared" si="43"/>
        <v>50</v>
      </c>
      <c r="G67" s="1">
        <f t="shared" si="44"/>
        <v>3</v>
      </c>
      <c r="H67" s="1" t="str">
        <f t="shared" si="45"/>
        <v>[50:3]</v>
      </c>
      <c r="I67" s="2">
        <f t="shared" ref="I67:W67" si="57">I148/I$2</f>
        <v>44.131608290322582</v>
      </c>
      <c r="J67" s="2">
        <f t="shared" si="57"/>
        <v>13.458887228915662</v>
      </c>
      <c r="K67" s="2">
        <f t="shared" si="57"/>
        <v>28.334047355421681</v>
      </c>
      <c r="L67" s="2">
        <f t="shared" si="57"/>
        <v>31.940731375757576</v>
      </c>
      <c r="M67" s="2">
        <f t="shared" si="57"/>
        <v>42.972036526011557</v>
      </c>
      <c r="N67" s="2">
        <f t="shared" si="57"/>
        <v>19.112841133757961</v>
      </c>
      <c r="O67" s="2">
        <f t="shared" si="57"/>
        <v>14.317879279220779</v>
      </c>
      <c r="P67" s="2">
        <f t="shared" si="57"/>
        <v>34.185036048913041</v>
      </c>
      <c r="Q67" s="2">
        <f t="shared" si="57"/>
        <v>25.432580664556959</v>
      </c>
      <c r="R67" s="2">
        <f t="shared" si="57"/>
        <v>26.059151054216866</v>
      </c>
      <c r="S67" s="2">
        <f t="shared" si="57"/>
        <v>35.21391666666667</v>
      </c>
      <c r="T67" s="2">
        <f t="shared" si="57"/>
        <v>29.139621535353534</v>
      </c>
      <c r="U67" s="2">
        <f t="shared" si="57"/>
        <v>18.044726462857145</v>
      </c>
      <c r="V67" s="2">
        <f t="shared" si="57"/>
        <v>33.272916608938552</v>
      </c>
      <c r="W67" s="2">
        <f t="shared" si="57"/>
        <v>20.931443891428572</v>
      </c>
      <c r="X67" s="1" t="s">
        <v>0</v>
      </c>
      <c r="Y67" s="1" t="s">
        <v>0</v>
      </c>
      <c r="AA67" s="1" t="s">
        <v>0</v>
      </c>
      <c r="AB67" s="1" t="s">
        <v>0</v>
      </c>
    </row>
    <row r="68" spans="1:28" x14ac:dyDescent="0.25">
      <c r="A68" s="1" t="s">
        <v>91</v>
      </c>
      <c r="B68" s="1" t="s">
        <v>76</v>
      </c>
      <c r="C68" s="9">
        <v>847.6783302</v>
      </c>
      <c r="D68" s="1">
        <v>7</v>
      </c>
      <c r="E68" s="1">
        <v>53</v>
      </c>
      <c r="F68" s="1">
        <f t="shared" si="43"/>
        <v>50</v>
      </c>
      <c r="G68" s="1">
        <f t="shared" si="44"/>
        <v>4</v>
      </c>
      <c r="H68" s="1" t="str">
        <f t="shared" si="45"/>
        <v>[50:4]</v>
      </c>
      <c r="I68" s="2">
        <f t="shared" ref="I68:W68" si="58">I149/I$2</f>
        <v>9.7644472903225807</v>
      </c>
      <c r="J68" s="2">
        <f t="shared" si="58"/>
        <v>3.1604835054216864</v>
      </c>
      <c r="K68" s="2">
        <f t="shared" si="58"/>
        <v>6.9829576024096385</v>
      </c>
      <c r="L68" s="2">
        <f t="shared" si="58"/>
        <v>7.8528010242424244</v>
      </c>
      <c r="M68" s="2">
        <f t="shared" si="58"/>
        <v>9.4789542080924853</v>
      </c>
      <c r="N68" s="2">
        <f t="shared" si="58"/>
        <v>5.2568901203821659</v>
      </c>
      <c r="O68" s="2">
        <f t="shared" si="58"/>
        <v>4.1870852474025977</v>
      </c>
      <c r="P68" s="2">
        <f t="shared" si="58"/>
        <v>6.316956907608696</v>
      </c>
      <c r="Q68" s="2">
        <f t="shared" si="58"/>
        <v>6.3588438354430377</v>
      </c>
      <c r="R68" s="2">
        <f t="shared" si="58"/>
        <v>5.0181839180722889</v>
      </c>
      <c r="S68" s="2">
        <f t="shared" si="58"/>
        <v>6.2921517864583336</v>
      </c>
      <c r="T68" s="2">
        <f t="shared" si="58"/>
        <v>5.7250327070707066</v>
      </c>
      <c r="U68" s="2">
        <f t="shared" si="58"/>
        <v>3.3649313811428572</v>
      </c>
      <c r="V68" s="2">
        <f t="shared" si="58"/>
        <v>6.3539408770949724</v>
      </c>
      <c r="W68" s="2">
        <f t="shared" si="58"/>
        <v>4.5188640222857144</v>
      </c>
      <c r="X68" s="1" t="s">
        <v>0</v>
      </c>
      <c r="Y68" s="1" t="s">
        <v>0</v>
      </c>
      <c r="AA68" s="1" t="s">
        <v>0</v>
      </c>
      <c r="AB68" s="1" t="s">
        <v>0</v>
      </c>
    </row>
    <row r="69" spans="1:28" x14ac:dyDescent="0.25">
      <c r="A69" s="1" t="s">
        <v>93</v>
      </c>
      <c r="B69" s="1" t="s">
        <v>76</v>
      </c>
      <c r="C69" s="9">
        <v>845.66308460000005</v>
      </c>
      <c r="D69" s="1">
        <v>8</v>
      </c>
      <c r="E69" s="1">
        <v>53</v>
      </c>
      <c r="F69" s="1">
        <f t="shared" si="43"/>
        <v>50</v>
      </c>
      <c r="G69" s="1">
        <f t="shared" si="44"/>
        <v>5</v>
      </c>
      <c r="H69" s="1" t="str">
        <f t="shared" si="45"/>
        <v>[50:5]</v>
      </c>
      <c r="I69" s="2">
        <f t="shared" ref="I69:W69" si="59">I150/I$2</f>
        <v>3.9323577935483871</v>
      </c>
      <c r="J69" s="2">
        <f t="shared" si="59"/>
        <v>0</v>
      </c>
      <c r="K69" s="2">
        <f t="shared" si="59"/>
        <v>3.1469262469879515</v>
      </c>
      <c r="L69" s="2">
        <f t="shared" si="59"/>
        <v>3.247757184242424</v>
      </c>
      <c r="M69" s="2">
        <f t="shared" si="59"/>
        <v>3.561905750867052</v>
      </c>
      <c r="N69" s="2">
        <f t="shared" si="59"/>
        <v>2.5661372127388535</v>
      </c>
      <c r="O69" s="2">
        <f t="shared" si="59"/>
        <v>1.9623661655844153</v>
      </c>
      <c r="P69" s="2">
        <f t="shared" si="59"/>
        <v>2.5220301918478265</v>
      </c>
      <c r="Q69" s="2">
        <f t="shared" si="59"/>
        <v>2.7645765189873419</v>
      </c>
      <c r="R69" s="2">
        <f t="shared" si="59"/>
        <v>2.1946221506024095</v>
      </c>
      <c r="S69" s="2">
        <f t="shared" si="59"/>
        <v>2.7316230010416671</v>
      </c>
      <c r="T69" s="2">
        <f t="shared" si="59"/>
        <v>2.696867801010101</v>
      </c>
      <c r="U69" s="2">
        <f t="shared" si="59"/>
        <v>1.4084188879999999</v>
      </c>
      <c r="V69" s="2">
        <f t="shared" si="59"/>
        <v>2.5951763659217879</v>
      </c>
      <c r="W69" s="2">
        <f t="shared" si="59"/>
        <v>2.1057092559999999</v>
      </c>
      <c r="X69" s="1" t="s">
        <v>0</v>
      </c>
      <c r="Y69" s="1" t="s">
        <v>0</v>
      </c>
      <c r="AA69" s="1" t="s">
        <v>0</v>
      </c>
      <c r="AB69" s="1" t="s">
        <v>0</v>
      </c>
    </row>
    <row r="70" spans="1:28" x14ac:dyDescent="0.25">
      <c r="A70" s="1" t="s">
        <v>95</v>
      </c>
      <c r="B70" s="1" t="s">
        <v>76</v>
      </c>
      <c r="C70" s="9">
        <v>883.77286270000002</v>
      </c>
      <c r="D70" s="1">
        <v>9</v>
      </c>
      <c r="E70" s="1">
        <v>53</v>
      </c>
      <c r="F70" s="1">
        <f t="shared" si="43"/>
        <v>50</v>
      </c>
      <c r="G70" s="1">
        <f t="shared" si="44"/>
        <v>6</v>
      </c>
      <c r="H70" s="1" t="str">
        <f t="shared" si="45"/>
        <v>[50:6]</v>
      </c>
      <c r="I70" s="2">
        <f t="shared" ref="I70:W70" si="60">I151/I$2</f>
        <v>5.3999370354838714</v>
      </c>
      <c r="J70" s="2">
        <f t="shared" si="60"/>
        <v>1.2477537192771082</v>
      </c>
      <c r="K70" s="2">
        <f t="shared" si="60"/>
        <v>3.8426695349397586</v>
      </c>
      <c r="L70" s="2">
        <f t="shared" si="60"/>
        <v>4.6662970800000005</v>
      </c>
      <c r="M70" s="2">
        <f t="shared" si="60"/>
        <v>5.3418273936416183</v>
      </c>
      <c r="N70" s="2">
        <f t="shared" si="60"/>
        <v>2.8628889668789812</v>
      </c>
      <c r="O70" s="2">
        <f t="shared" si="60"/>
        <v>2.7580509844155841</v>
      </c>
      <c r="P70" s="2">
        <f t="shared" si="60"/>
        <v>2.5665277717391306</v>
      </c>
      <c r="Q70" s="2">
        <f t="shared" si="60"/>
        <v>4.0935888784810128</v>
      </c>
      <c r="R70" s="2">
        <f t="shared" si="60"/>
        <v>2.3258395740963853</v>
      </c>
      <c r="S70" s="2">
        <f t="shared" si="60"/>
        <v>2.97277059375</v>
      </c>
      <c r="T70" s="2">
        <f t="shared" si="60"/>
        <v>2.8546501656565657</v>
      </c>
      <c r="U70" s="2">
        <f t="shared" si="60"/>
        <v>1.6274095857142858</v>
      </c>
      <c r="V70" s="2">
        <f t="shared" si="60"/>
        <v>2.7102066910614524</v>
      </c>
      <c r="W70" s="2">
        <f t="shared" si="60"/>
        <v>2.8575078268571428</v>
      </c>
      <c r="X70" s="1" t="s">
        <v>0</v>
      </c>
      <c r="Y70" s="1" t="s">
        <v>0</v>
      </c>
      <c r="AA70" s="1" t="s">
        <v>0</v>
      </c>
      <c r="AB70" s="1" t="s">
        <v>0</v>
      </c>
    </row>
    <row r="71" spans="1:28" x14ac:dyDescent="0.25">
      <c r="A71" s="1" t="s">
        <v>97</v>
      </c>
      <c r="B71" s="1" t="s">
        <v>76</v>
      </c>
      <c r="C71" s="9">
        <v>881.75672999999995</v>
      </c>
      <c r="D71" s="1">
        <v>5</v>
      </c>
      <c r="E71" s="1">
        <v>55</v>
      </c>
      <c r="F71" s="1">
        <f t="shared" si="43"/>
        <v>52</v>
      </c>
      <c r="G71" s="1">
        <f t="shared" si="44"/>
        <v>2</v>
      </c>
      <c r="H71" s="1" t="str">
        <f t="shared" si="45"/>
        <v>[52:2]</v>
      </c>
      <c r="I71" s="2">
        <f t="shared" ref="I71:W71" si="61">I152/I$2</f>
        <v>5.0026861909677418</v>
      </c>
      <c r="J71" s="2">
        <f t="shared" si="61"/>
        <v>2.1201655373493971</v>
      </c>
      <c r="K71" s="2">
        <f t="shared" si="61"/>
        <v>3.2070778951807224</v>
      </c>
      <c r="L71" s="2">
        <f t="shared" si="61"/>
        <v>3.1063548618181822</v>
      </c>
      <c r="M71" s="2">
        <f t="shared" si="61"/>
        <v>3.9050411942196535</v>
      </c>
      <c r="N71" s="2">
        <f t="shared" si="61"/>
        <v>3.2904928356687897</v>
      </c>
      <c r="O71" s="2">
        <f t="shared" si="61"/>
        <v>1.8845297688311688</v>
      </c>
      <c r="P71" s="2">
        <f t="shared" si="61"/>
        <v>3.2406469717391309</v>
      </c>
      <c r="Q71" s="2">
        <f t="shared" si="61"/>
        <v>2.9942382006329114</v>
      </c>
      <c r="R71" s="2">
        <f t="shared" si="61"/>
        <v>2.8868078963855419</v>
      </c>
      <c r="S71" s="2">
        <f t="shared" si="61"/>
        <v>4.2834998937500002</v>
      </c>
      <c r="T71" s="2">
        <f t="shared" si="61"/>
        <v>3.7882594535353533</v>
      </c>
      <c r="U71" s="2">
        <f t="shared" si="61"/>
        <v>2.5884657868571428</v>
      </c>
      <c r="V71" s="2">
        <f t="shared" si="61"/>
        <v>4.292160813407822</v>
      </c>
      <c r="W71" s="2">
        <f t="shared" si="61"/>
        <v>3.8033129537142858</v>
      </c>
      <c r="X71" s="1" t="s">
        <v>0</v>
      </c>
      <c r="Y71" s="1" t="s">
        <v>0</v>
      </c>
      <c r="AA71" s="1" t="s">
        <v>0</v>
      </c>
      <c r="AB71" s="1" t="s">
        <v>0</v>
      </c>
    </row>
    <row r="72" spans="1:28" x14ac:dyDescent="0.25">
      <c r="A72" s="1" t="s">
        <v>99</v>
      </c>
      <c r="B72" s="1" t="s">
        <v>76</v>
      </c>
      <c r="C72" s="9">
        <v>879.74157339999999</v>
      </c>
      <c r="D72" s="1">
        <v>6</v>
      </c>
      <c r="E72" s="1">
        <v>55</v>
      </c>
      <c r="F72" s="1">
        <f t="shared" si="43"/>
        <v>52</v>
      </c>
      <c r="G72" s="1">
        <f t="shared" si="44"/>
        <v>3</v>
      </c>
      <c r="H72" s="1" t="str">
        <f t="shared" si="45"/>
        <v>[52:3]</v>
      </c>
      <c r="I72" s="2">
        <f t="shared" ref="I72:W72" si="62">I153/I$2</f>
        <v>8.5510840129032264</v>
      </c>
      <c r="J72" s="2">
        <f t="shared" si="62"/>
        <v>3.2104371042168673</v>
      </c>
      <c r="K72" s="2">
        <f t="shared" si="62"/>
        <v>5.2996389186746979</v>
      </c>
      <c r="L72" s="2">
        <f t="shared" si="62"/>
        <v>6.6981462666666669</v>
      </c>
      <c r="M72" s="2">
        <f t="shared" si="62"/>
        <v>8.109851184971097</v>
      </c>
      <c r="N72" s="2">
        <f t="shared" si="62"/>
        <v>4.6323037445859869</v>
      </c>
      <c r="O72" s="2">
        <f t="shared" si="62"/>
        <v>3.3010718766233769</v>
      </c>
      <c r="P72" s="2">
        <f t="shared" si="62"/>
        <v>8.2049140163043486</v>
      </c>
      <c r="Q72" s="2">
        <f t="shared" si="62"/>
        <v>5.8842784481012655</v>
      </c>
      <c r="R72" s="2">
        <f t="shared" si="62"/>
        <v>6.454061325301204</v>
      </c>
      <c r="S72" s="2">
        <f t="shared" si="62"/>
        <v>9.004671291666666</v>
      </c>
      <c r="T72" s="2">
        <f t="shared" si="62"/>
        <v>7.7576689444444433</v>
      </c>
      <c r="U72" s="2">
        <f t="shared" si="62"/>
        <v>4.6770939097142863</v>
      </c>
      <c r="V72" s="2">
        <f t="shared" si="62"/>
        <v>8.8060450446927376</v>
      </c>
      <c r="W72" s="2">
        <f t="shared" si="62"/>
        <v>6.0261581771428565</v>
      </c>
      <c r="X72" s="1" t="s">
        <v>0</v>
      </c>
      <c r="Y72" s="1" t="s">
        <v>0</v>
      </c>
      <c r="AA72" s="1" t="s">
        <v>0</v>
      </c>
      <c r="AB72" s="1" t="s">
        <v>0</v>
      </c>
    </row>
    <row r="73" spans="1:28" x14ac:dyDescent="0.25">
      <c r="A73" s="1" t="s">
        <v>101</v>
      </c>
      <c r="B73" s="1" t="s">
        <v>76</v>
      </c>
      <c r="C73" s="9">
        <v>877.72627620000003</v>
      </c>
      <c r="D73" s="1">
        <v>7</v>
      </c>
      <c r="E73" s="1">
        <v>55</v>
      </c>
      <c r="F73" s="1">
        <f t="shared" si="43"/>
        <v>52</v>
      </c>
      <c r="G73" s="1">
        <f t="shared" si="44"/>
        <v>4</v>
      </c>
      <c r="H73" s="1" t="str">
        <f t="shared" si="45"/>
        <v>[52:4]</v>
      </c>
      <c r="I73" s="2">
        <f t="shared" ref="I73:W73" si="63">I154/I$2</f>
        <v>4.6820019296774191</v>
      </c>
      <c r="J73" s="2">
        <f t="shared" si="63"/>
        <v>1.3068699602409637</v>
      </c>
      <c r="K73" s="2">
        <f t="shared" si="63"/>
        <v>3.6300192036144576</v>
      </c>
      <c r="L73" s="2">
        <f t="shared" si="63"/>
        <v>3.2344829612121213</v>
      </c>
      <c r="M73" s="2">
        <f t="shared" si="63"/>
        <v>3.8048294635838151</v>
      </c>
      <c r="N73" s="2">
        <f t="shared" si="63"/>
        <v>2.7943813477707007</v>
      </c>
      <c r="O73" s="2">
        <f t="shared" si="63"/>
        <v>1.7135189422077923</v>
      </c>
      <c r="P73" s="2">
        <f t="shared" si="63"/>
        <v>3.0994886440217391</v>
      </c>
      <c r="Q73" s="2">
        <f t="shared" si="63"/>
        <v>2.6304247677215185</v>
      </c>
      <c r="R73" s="2">
        <f t="shared" si="63"/>
        <v>2.8075001192771083</v>
      </c>
      <c r="S73" s="2">
        <f t="shared" si="63"/>
        <v>3.634578091666667</v>
      </c>
      <c r="T73" s="2">
        <f t="shared" si="63"/>
        <v>3.4285297212121213</v>
      </c>
      <c r="U73" s="2">
        <f t="shared" si="63"/>
        <v>1.9209051702857145</v>
      </c>
      <c r="V73" s="2">
        <f t="shared" si="63"/>
        <v>3.6118007564245818</v>
      </c>
      <c r="W73" s="2">
        <f t="shared" si="63"/>
        <v>2.0809602697142857</v>
      </c>
      <c r="X73" s="1" t="s">
        <v>0</v>
      </c>
      <c r="Y73" s="1" t="s">
        <v>0</v>
      </c>
      <c r="AA73" s="1" t="s">
        <v>0</v>
      </c>
      <c r="AB73" s="1" t="s">
        <v>0</v>
      </c>
    </row>
    <row r="74" spans="1:28" x14ac:dyDescent="0.25">
      <c r="A74" s="1" t="s">
        <v>103</v>
      </c>
      <c r="B74" s="1" t="s">
        <v>76</v>
      </c>
      <c r="C74" s="9">
        <v>875.70974260000003</v>
      </c>
      <c r="D74" s="1">
        <v>8</v>
      </c>
      <c r="E74" s="1">
        <v>55</v>
      </c>
      <c r="F74" s="1">
        <f t="shared" si="43"/>
        <v>52</v>
      </c>
      <c r="G74" s="1">
        <f t="shared" si="44"/>
        <v>5</v>
      </c>
      <c r="H74" s="1" t="str">
        <f t="shared" si="45"/>
        <v>[52:5]</v>
      </c>
      <c r="I74" s="2">
        <f t="shared" ref="I74:W74" si="64">I155/I$2</f>
        <v>6.5994995483870964</v>
      </c>
      <c r="J74" s="2">
        <f t="shared" si="64"/>
        <v>1.4896879102409637</v>
      </c>
      <c r="K74" s="2">
        <f t="shared" si="64"/>
        <v>4.8875175668674693</v>
      </c>
      <c r="L74" s="2">
        <f t="shared" si="64"/>
        <v>4.3050006654545454</v>
      </c>
      <c r="M74" s="2">
        <f t="shared" si="64"/>
        <v>5.3988834531791907</v>
      </c>
      <c r="N74" s="2">
        <f t="shared" si="64"/>
        <v>3.3730114815286627</v>
      </c>
      <c r="O74" s="2">
        <f t="shared" si="64"/>
        <v>2.6810558422077921</v>
      </c>
      <c r="P74" s="2">
        <f t="shared" si="64"/>
        <v>4.5909758369565221</v>
      </c>
      <c r="Q74" s="2">
        <f t="shared" si="64"/>
        <v>3.7561041164556959</v>
      </c>
      <c r="R74" s="2">
        <f t="shared" si="64"/>
        <v>4.4176885271084334</v>
      </c>
      <c r="S74" s="2">
        <f t="shared" si="64"/>
        <v>5.8818049791666667</v>
      </c>
      <c r="T74" s="2">
        <f t="shared" si="64"/>
        <v>5.4063597171717168</v>
      </c>
      <c r="U74" s="2">
        <f t="shared" si="64"/>
        <v>2.9592844114285715</v>
      </c>
      <c r="V74" s="2">
        <f t="shared" si="64"/>
        <v>5.8288968938547496</v>
      </c>
      <c r="W74" s="2">
        <f t="shared" si="64"/>
        <v>2.6774479182857145</v>
      </c>
      <c r="X74" s="1" t="s">
        <v>0</v>
      </c>
      <c r="Y74" s="1" t="s">
        <v>0</v>
      </c>
      <c r="AA74" s="1" t="s">
        <v>0</v>
      </c>
      <c r="AB74" s="1" t="s">
        <v>0</v>
      </c>
    </row>
    <row r="75" spans="1:28" x14ac:dyDescent="0.25">
      <c r="A75" s="1" t="s">
        <v>105</v>
      </c>
      <c r="B75" s="1" t="s">
        <v>76</v>
      </c>
      <c r="C75" s="9">
        <v>873.6943642</v>
      </c>
      <c r="D75" s="1">
        <v>9</v>
      </c>
      <c r="E75" s="1">
        <v>55</v>
      </c>
      <c r="F75" s="1">
        <f t="shared" si="43"/>
        <v>52</v>
      </c>
      <c r="G75" s="1">
        <f t="shared" si="44"/>
        <v>6</v>
      </c>
      <c r="H75" s="1" t="str">
        <f t="shared" si="45"/>
        <v>[52:6]</v>
      </c>
      <c r="I75" s="2">
        <f t="shared" ref="I75:W75" si="65">I156/I$2</f>
        <v>13.11356142580645</v>
      </c>
      <c r="J75" s="2">
        <f t="shared" si="65"/>
        <v>2.6932594499999998</v>
      </c>
      <c r="K75" s="2">
        <f t="shared" si="65"/>
        <v>8.629886771084335</v>
      </c>
      <c r="L75" s="2">
        <f t="shared" si="65"/>
        <v>9.018968993939394</v>
      </c>
      <c r="M75" s="2">
        <f t="shared" si="65"/>
        <v>11.220292138728324</v>
      </c>
      <c r="N75" s="2">
        <f t="shared" si="65"/>
        <v>5.6890493070063703</v>
      </c>
      <c r="O75" s="2">
        <f t="shared" si="65"/>
        <v>6.0520304772727274</v>
      </c>
      <c r="P75" s="2">
        <f t="shared" si="65"/>
        <v>8.3237222228260883</v>
      </c>
      <c r="Q75" s="2">
        <f t="shared" si="65"/>
        <v>8.2069926075949375</v>
      </c>
      <c r="R75" s="2">
        <f t="shared" si="65"/>
        <v>8.3933155481927706</v>
      </c>
      <c r="S75" s="2">
        <f t="shared" si="65"/>
        <v>11.246540895833334</v>
      </c>
      <c r="T75" s="2">
        <f t="shared" si="65"/>
        <v>10.662179636363636</v>
      </c>
      <c r="U75" s="2">
        <f t="shared" si="65"/>
        <v>5.2173742022857139</v>
      </c>
      <c r="V75" s="2">
        <f t="shared" si="65"/>
        <v>10.27508845810056</v>
      </c>
      <c r="W75" s="2">
        <f t="shared" si="65"/>
        <v>5.9030841542857146</v>
      </c>
      <c r="X75" s="1" t="s">
        <v>0</v>
      </c>
      <c r="Y75" s="1" t="s">
        <v>0</v>
      </c>
      <c r="AA75" s="1" t="s">
        <v>0</v>
      </c>
      <c r="AB75" s="1" t="s">
        <v>0</v>
      </c>
    </row>
    <row r="76" spans="1:28" x14ac:dyDescent="0.25">
      <c r="A76" s="1" t="s">
        <v>107</v>
      </c>
      <c r="B76" s="1" t="s">
        <v>76</v>
      </c>
      <c r="C76" s="9">
        <v>871.67903879999994</v>
      </c>
      <c r="D76" s="1">
        <v>10</v>
      </c>
      <c r="E76" s="1">
        <v>55</v>
      </c>
      <c r="F76" s="1">
        <f t="shared" si="43"/>
        <v>52</v>
      </c>
      <c r="G76" s="1">
        <f t="shared" si="44"/>
        <v>7</v>
      </c>
      <c r="H76" s="1" t="str">
        <f t="shared" si="45"/>
        <v>[52:7]</v>
      </c>
      <c r="I76" s="2">
        <f t="shared" ref="I76:W76" si="66">I157/I$2</f>
        <v>9.7489642451612895</v>
      </c>
      <c r="J76" s="2">
        <f t="shared" si="66"/>
        <v>1.9862478897590361</v>
      </c>
      <c r="K76" s="2">
        <f t="shared" si="66"/>
        <v>6.7905199457831324</v>
      </c>
      <c r="L76" s="2">
        <f t="shared" si="66"/>
        <v>8.3593596909090895</v>
      </c>
      <c r="M76" s="2">
        <f t="shared" si="66"/>
        <v>9.843984497109826</v>
      </c>
      <c r="N76" s="2">
        <f t="shared" si="66"/>
        <v>4.7829877656050961</v>
      </c>
      <c r="O76" s="2">
        <f t="shared" si="66"/>
        <v>5.2826712649350647</v>
      </c>
      <c r="P76" s="2">
        <f t="shared" si="66"/>
        <v>7.1307437065217405</v>
      </c>
      <c r="Q76" s="2">
        <f t="shared" si="66"/>
        <v>7.6911567594936709</v>
      </c>
      <c r="R76" s="2">
        <f t="shared" si="66"/>
        <v>6.9622805481927701</v>
      </c>
      <c r="S76" s="2">
        <f t="shared" si="66"/>
        <v>8.5288095833333326</v>
      </c>
      <c r="T76" s="2">
        <f t="shared" si="66"/>
        <v>8.5719038636363631</v>
      </c>
      <c r="U76" s="2">
        <f t="shared" si="66"/>
        <v>3.6758257119999995</v>
      </c>
      <c r="V76" s="2">
        <f t="shared" si="66"/>
        <v>7.5036240000000012</v>
      </c>
      <c r="W76" s="2">
        <f t="shared" si="66"/>
        <v>4.1209043422857148</v>
      </c>
      <c r="X76" s="1" t="s">
        <v>0</v>
      </c>
      <c r="Y76" s="1" t="s">
        <v>0</v>
      </c>
      <c r="AA76" s="1" t="s">
        <v>0</v>
      </c>
      <c r="AB76" s="1" t="s">
        <v>0</v>
      </c>
    </row>
    <row r="77" spans="1:28" x14ac:dyDescent="0.25">
      <c r="A77" s="1" t="s">
        <v>175</v>
      </c>
      <c r="B77" s="1" t="s">
        <v>76</v>
      </c>
      <c r="C77" s="9">
        <v>921.6943</v>
      </c>
      <c r="D77" s="1">
        <v>13</v>
      </c>
      <c r="E77" s="1">
        <v>59</v>
      </c>
      <c r="F77" s="1">
        <f t="shared" si="43"/>
        <v>56</v>
      </c>
      <c r="G77" s="1">
        <f t="shared" si="44"/>
        <v>10</v>
      </c>
      <c r="H77" s="1" t="str">
        <f t="shared" si="45"/>
        <v>[56:10]</v>
      </c>
      <c r="I77" s="2">
        <f>I158/I$2</f>
        <v>3.2818516193548386</v>
      </c>
      <c r="J77" s="2"/>
      <c r="K77" s="2">
        <f t="shared" ref="K77:M78" si="67">K158/K$2</f>
        <v>1.6239969349397589</v>
      </c>
      <c r="L77" s="2">
        <f t="shared" si="67"/>
        <v>2.9229879763636362</v>
      </c>
      <c r="M77" s="2">
        <f t="shared" si="67"/>
        <v>3.5476753809248551</v>
      </c>
      <c r="N77" s="2"/>
      <c r="O77" s="2">
        <f t="shared" ref="O77:W77" si="68">O158/O$2</f>
        <v>1.3709039863636363</v>
      </c>
      <c r="P77" s="2">
        <f t="shared" si="68"/>
        <v>1.4764779347826087</v>
      </c>
      <c r="Q77" s="2">
        <f t="shared" si="68"/>
        <v>2.7995504158227846</v>
      </c>
      <c r="R77" s="2">
        <f t="shared" si="68"/>
        <v>1.866457563253012</v>
      </c>
      <c r="S77" s="2">
        <f t="shared" si="68"/>
        <v>2.7967706671874999</v>
      </c>
      <c r="T77" s="2">
        <f t="shared" si="68"/>
        <v>2.4725785888888887</v>
      </c>
      <c r="U77" s="2">
        <f t="shared" si="68"/>
        <v>1.2254527702857143</v>
      </c>
      <c r="V77" s="2">
        <f t="shared" si="68"/>
        <v>1.8136190597765363</v>
      </c>
      <c r="W77" s="2">
        <f t="shared" si="68"/>
        <v>2.0228862268571426</v>
      </c>
      <c r="X77" s="1" t="s">
        <v>0</v>
      </c>
      <c r="Y77" s="1" t="s">
        <v>0</v>
      </c>
      <c r="AA77" s="1" t="s">
        <v>0</v>
      </c>
      <c r="AB77" s="1" t="s">
        <v>0</v>
      </c>
    </row>
    <row r="78" spans="1:28" x14ac:dyDescent="0.25">
      <c r="A78" s="1" t="s">
        <v>176</v>
      </c>
      <c r="B78" s="1" t="s">
        <v>76</v>
      </c>
      <c r="C78" s="9">
        <v>919.67859999999996</v>
      </c>
      <c r="D78" s="1">
        <v>14</v>
      </c>
      <c r="E78" s="1">
        <v>59</v>
      </c>
      <c r="F78" s="1">
        <f t="shared" si="43"/>
        <v>56</v>
      </c>
      <c r="G78" s="1">
        <f t="shared" si="44"/>
        <v>11</v>
      </c>
      <c r="H78" s="1" t="str">
        <f t="shared" si="45"/>
        <v>[56:11]</v>
      </c>
      <c r="I78" s="2">
        <f>I159/I$2</f>
        <v>6.3778622974193544</v>
      </c>
      <c r="J78" s="2"/>
      <c r="K78" s="2">
        <f t="shared" si="67"/>
        <v>2.7411245198795178</v>
      </c>
      <c r="L78" s="2">
        <f t="shared" si="67"/>
        <v>5.4182864436363634</v>
      </c>
      <c r="M78" s="2">
        <f t="shared" si="67"/>
        <v>6.7085902254335261</v>
      </c>
      <c r="N78" s="2">
        <f>N159/N$2</f>
        <v>1.9531842477707007</v>
      </c>
      <c r="O78" s="2">
        <f t="shared" ref="O78:W78" si="69">O159/O$2</f>
        <v>2.2284692987012988</v>
      </c>
      <c r="P78" s="2">
        <f t="shared" si="69"/>
        <v>2.9680334619565221</v>
      </c>
      <c r="Q78" s="2">
        <f t="shared" si="69"/>
        <v>4.9977582670886074</v>
      </c>
      <c r="R78" s="2">
        <f t="shared" si="69"/>
        <v>3.0595086710843371</v>
      </c>
      <c r="S78" s="2">
        <f t="shared" si="69"/>
        <v>3.8721375723958338</v>
      </c>
      <c r="T78" s="2">
        <f t="shared" si="69"/>
        <v>3.9721839964646466</v>
      </c>
      <c r="U78" s="2">
        <f t="shared" si="69"/>
        <v>2.035523673142857</v>
      </c>
      <c r="V78" s="2">
        <f t="shared" si="69"/>
        <v>2.7480821759776539</v>
      </c>
      <c r="W78" s="2">
        <f t="shared" si="69"/>
        <v>3.2254864731428574</v>
      </c>
      <c r="X78" s="1" t="s">
        <v>0</v>
      </c>
      <c r="Y78" s="1" t="s">
        <v>0</v>
      </c>
      <c r="AA78" s="1" t="s">
        <v>0</v>
      </c>
      <c r="AB78" s="1" t="s">
        <v>0</v>
      </c>
    </row>
    <row r="79" spans="1:28" x14ac:dyDescent="0.25">
      <c r="A79" s="1" t="s">
        <v>108</v>
      </c>
      <c r="B79" s="1" t="s">
        <v>76</v>
      </c>
      <c r="C79" s="9">
        <v>967.67930560000002</v>
      </c>
      <c r="D79" s="1">
        <v>18</v>
      </c>
      <c r="E79" s="1">
        <v>63</v>
      </c>
      <c r="F79" s="1">
        <f t="shared" si="43"/>
        <v>60</v>
      </c>
      <c r="G79" s="1">
        <f t="shared" si="44"/>
        <v>15</v>
      </c>
      <c r="H79" s="1" t="str">
        <f t="shared" si="45"/>
        <v>[60:15]</v>
      </c>
      <c r="I79" s="2">
        <f>I160/I$2</f>
        <v>5.5702627787096777</v>
      </c>
      <c r="J79" s="2"/>
      <c r="K79" s="2"/>
      <c r="L79" s="2">
        <f>L160/L$2</f>
        <v>5.6306614290909094</v>
      </c>
      <c r="M79" s="2">
        <f>M160/M$2</f>
        <v>6.3207979421965312</v>
      </c>
      <c r="N79" s="2"/>
      <c r="O79" s="2">
        <f t="shared" ref="O79:W79" si="70">O160/O$2</f>
        <v>1.3956224032467532</v>
      </c>
      <c r="P79" s="2">
        <f t="shared" si="70"/>
        <v>1.6445784032608697</v>
      </c>
      <c r="Q79" s="2">
        <f t="shared" si="70"/>
        <v>5.7972859341772152</v>
      </c>
      <c r="R79" s="2">
        <f t="shared" si="70"/>
        <v>2.6831814789156625</v>
      </c>
      <c r="S79" s="2">
        <f t="shared" si="70"/>
        <v>2.8729900494791667</v>
      </c>
      <c r="T79" s="2">
        <f t="shared" si="70"/>
        <v>3.3110901838383833</v>
      </c>
      <c r="U79" s="2">
        <f t="shared" si="70"/>
        <v>1.7038421617142856</v>
      </c>
      <c r="V79" s="2">
        <f t="shared" si="70"/>
        <v>1.2541619709497209</v>
      </c>
      <c r="W79" s="2">
        <f t="shared" si="70"/>
        <v>2.677741274857143</v>
      </c>
      <c r="X79" s="1" t="s">
        <v>0</v>
      </c>
      <c r="Y79" s="1" t="s">
        <v>0</v>
      </c>
      <c r="AA79" s="1" t="s">
        <v>0</v>
      </c>
      <c r="AB79" s="1" t="s">
        <v>0</v>
      </c>
    </row>
    <row r="80" spans="1:28" x14ac:dyDescent="0.25">
      <c r="C80" s="9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</row>
    <row r="81" spans="1:23" x14ac:dyDescent="0.25">
      <c r="C81" s="9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</row>
    <row r="82" spans="1:23" x14ac:dyDescent="0.25">
      <c r="A82" s="1" t="s">
        <v>133</v>
      </c>
      <c r="B82" s="1" t="s">
        <v>134</v>
      </c>
      <c r="C82" s="9">
        <v>793.51412200000004</v>
      </c>
      <c r="D82" s="1">
        <v>3</v>
      </c>
      <c r="E82" s="1">
        <v>41</v>
      </c>
      <c r="F82" s="1">
        <f>E82-9</f>
        <v>32</v>
      </c>
      <c r="G82" s="1">
        <f>D82-3</f>
        <v>0</v>
      </c>
      <c r="H82" s="1" t="s">
        <v>164</v>
      </c>
      <c r="I82" s="2">
        <f>I161/I$2</f>
        <v>5.6545096774193553</v>
      </c>
      <c r="J82" s="2">
        <f t="shared" ref="J82:W82" si="71">J161/J$2</f>
        <v>3.8609277108433728</v>
      </c>
      <c r="K82" s="2">
        <f t="shared" si="71"/>
        <v>3.5354999999999999</v>
      </c>
      <c r="L82" s="2">
        <f t="shared" si="71"/>
        <v>12.051703030303031</v>
      </c>
      <c r="M82" s="2">
        <f t="shared" si="71"/>
        <v>6.2404335260115609</v>
      </c>
      <c r="N82" s="2">
        <f t="shared" si="71"/>
        <v>2.7973821656050957</v>
      </c>
      <c r="O82" s="2">
        <f t="shared" si="71"/>
        <v>3.2597402597402598</v>
      </c>
      <c r="P82" s="2">
        <f t="shared" si="71"/>
        <v>11.592934782608697</v>
      </c>
      <c r="Q82" s="2">
        <f t="shared" si="71"/>
        <v>2.1612658227848103</v>
      </c>
      <c r="R82" s="2">
        <f t="shared" si="71"/>
        <v>3.3191265060240958</v>
      </c>
      <c r="S82" s="2">
        <f t="shared" si="71"/>
        <v>0.74945833333333334</v>
      </c>
      <c r="T82" s="2">
        <f t="shared" si="71"/>
        <v>3.0869595959595957</v>
      </c>
      <c r="U82" s="2">
        <f t="shared" si="71"/>
        <v>4.0849257142857143</v>
      </c>
      <c r="V82" s="2">
        <f t="shared" si="71"/>
        <v>1.878541899441341</v>
      </c>
      <c r="W82" s="2">
        <f t="shared" si="71"/>
        <v>2.2640057142857142</v>
      </c>
    </row>
    <row r="83" spans="1:23" x14ac:dyDescent="0.25">
      <c r="A83" s="1" t="s">
        <v>135</v>
      </c>
      <c r="B83" s="1" t="s">
        <v>134</v>
      </c>
      <c r="C83" s="9">
        <v>791.49847199999999</v>
      </c>
      <c r="D83" s="1">
        <v>4</v>
      </c>
      <c r="E83" s="1">
        <v>41</v>
      </c>
      <c r="F83" s="1">
        <f t="shared" ref="F83:F92" si="72">E83-9</f>
        <v>32</v>
      </c>
      <c r="G83" s="1">
        <f t="shared" ref="G83:G92" si="73">D83-3</f>
        <v>1</v>
      </c>
      <c r="H83" s="1" t="s">
        <v>41</v>
      </c>
      <c r="I83" s="2">
        <f t="shared" ref="I83:W92" si="74">I162/I$2</f>
        <v>63.263070967741932</v>
      </c>
      <c r="J83" s="2">
        <f t="shared" si="74"/>
        <v>59.162030120481923</v>
      </c>
      <c r="K83" s="2">
        <f t="shared" si="74"/>
        <v>63.953867469879512</v>
      </c>
      <c r="L83" s="2">
        <f t="shared" si="74"/>
        <v>62.225096969696963</v>
      </c>
      <c r="M83" s="2">
        <f t="shared" si="74"/>
        <v>58.923705202312135</v>
      </c>
      <c r="N83" s="2">
        <f t="shared" si="74"/>
        <v>67.025808917197452</v>
      </c>
      <c r="O83" s="2">
        <f t="shared" si="74"/>
        <v>65.425974025974014</v>
      </c>
      <c r="P83" s="2">
        <f t="shared" si="74"/>
        <v>55.982065217391302</v>
      </c>
      <c r="Q83" s="2">
        <f t="shared" si="74"/>
        <v>56.701879746835438</v>
      </c>
      <c r="R83" s="2">
        <f t="shared" si="74"/>
        <v>55.084951807228911</v>
      </c>
      <c r="S83" s="2">
        <f t="shared" si="74"/>
        <v>44.14043229166667</v>
      </c>
      <c r="T83" s="2">
        <f t="shared" si="74"/>
        <v>46.573717171717171</v>
      </c>
      <c r="U83" s="2">
        <f t="shared" si="74"/>
        <v>56.209857142857146</v>
      </c>
      <c r="V83" s="2">
        <f t="shared" si="74"/>
        <v>53.827452513966485</v>
      </c>
      <c r="W83" s="2">
        <f t="shared" si="74"/>
        <v>58.644777142857144</v>
      </c>
    </row>
    <row r="84" spans="1:23" x14ac:dyDescent="0.25">
      <c r="A84" s="1" t="s">
        <v>136</v>
      </c>
      <c r="B84" s="1" t="s">
        <v>134</v>
      </c>
      <c r="C84" s="9">
        <v>789.48282200000006</v>
      </c>
      <c r="D84" s="1">
        <v>5</v>
      </c>
      <c r="E84" s="1">
        <v>41</v>
      </c>
      <c r="F84" s="1">
        <f t="shared" si="72"/>
        <v>32</v>
      </c>
      <c r="G84" s="1">
        <f t="shared" si="73"/>
        <v>2</v>
      </c>
      <c r="H84" s="1" t="s">
        <v>26</v>
      </c>
      <c r="I84" s="2">
        <f t="shared" si="74"/>
        <v>2.64901935483871</v>
      </c>
      <c r="J84" s="2">
        <f t="shared" si="74"/>
        <v>1.7295843373493973</v>
      </c>
      <c r="K84" s="2">
        <f t="shared" si="74"/>
        <v>1.0042831325301202</v>
      </c>
      <c r="L84" s="2">
        <f t="shared" si="74"/>
        <v>2.8647393939393941</v>
      </c>
      <c r="M84" s="2">
        <f t="shared" si="74"/>
        <v>3.1176473988439306</v>
      </c>
      <c r="N84" s="2">
        <f t="shared" si="74"/>
        <v>1.3605095541401273</v>
      </c>
      <c r="O84" s="2">
        <f t="shared" si="74"/>
        <v>1.3077922077922077</v>
      </c>
      <c r="P84" s="2">
        <f t="shared" si="74"/>
        <v>2.8625000000000003</v>
      </c>
      <c r="Q84" s="2">
        <f t="shared" si="74"/>
        <v>2.2591772151898732</v>
      </c>
      <c r="R84" s="2">
        <f t="shared" si="74"/>
        <v>2.7718313253012044</v>
      </c>
      <c r="S84" s="2">
        <f t="shared" si="74"/>
        <v>0.67251041666666667</v>
      </c>
      <c r="T84" s="2">
        <f t="shared" si="74"/>
        <v>2.912989898989899</v>
      </c>
      <c r="U84" s="2">
        <f t="shared" si="74"/>
        <v>3.3239485714285713</v>
      </c>
      <c r="V84" s="2">
        <f t="shared" si="74"/>
        <v>1.7704748603351959</v>
      </c>
      <c r="W84" s="2">
        <f t="shared" si="74"/>
        <v>3.081451428571429</v>
      </c>
    </row>
    <row r="85" spans="1:23" x14ac:dyDescent="0.25">
      <c r="A85" s="1" t="s">
        <v>137</v>
      </c>
      <c r="B85" s="1" t="s">
        <v>134</v>
      </c>
      <c r="C85" s="9">
        <v>785.45152199999995</v>
      </c>
      <c r="D85" s="1">
        <v>7</v>
      </c>
      <c r="E85" s="1">
        <v>41</v>
      </c>
      <c r="F85" s="1">
        <f t="shared" si="72"/>
        <v>32</v>
      </c>
      <c r="G85" s="1">
        <f t="shared" si="73"/>
        <v>4</v>
      </c>
      <c r="H85" s="1" t="s">
        <v>165</v>
      </c>
      <c r="I85" s="2">
        <f t="shared" si="74"/>
        <v>0.94899354838709682</v>
      </c>
      <c r="J85" s="2">
        <f t="shared" si="74"/>
        <v>0.77762951807228919</v>
      </c>
      <c r="K85" s="2">
        <f t="shared" si="74"/>
        <v>0.66915060240963853</v>
      </c>
      <c r="L85" s="2">
        <f t="shared" si="74"/>
        <v>1.138060606060606</v>
      </c>
      <c r="M85" s="2">
        <f t="shared" si="74"/>
        <v>0.81038728323699416</v>
      </c>
      <c r="N85" s="2">
        <f t="shared" si="74"/>
        <v>1.1089554140127389</v>
      </c>
      <c r="O85" s="2">
        <f t="shared" si="74"/>
        <v>2.4019480519480521</v>
      </c>
      <c r="P85" s="2">
        <f t="shared" si="74"/>
        <v>1.031521739130435</v>
      </c>
      <c r="Q85" s="2">
        <f t="shared" si="74"/>
        <v>1.0263544303797467</v>
      </c>
      <c r="R85" s="2">
        <f t="shared" si="74"/>
        <v>1.1457740963855421</v>
      </c>
      <c r="S85" s="2">
        <f t="shared" si="74"/>
        <v>0.74204687499999999</v>
      </c>
      <c r="T85" s="2">
        <f t="shared" si="74"/>
        <v>1.2016363636363636</v>
      </c>
      <c r="U85" s="2">
        <f t="shared" si="74"/>
        <v>0</v>
      </c>
      <c r="V85" s="2">
        <f t="shared" si="74"/>
        <v>0</v>
      </c>
      <c r="W85" s="2">
        <f t="shared" si="74"/>
        <v>1.4831485714285715</v>
      </c>
    </row>
    <row r="86" spans="1:23" x14ac:dyDescent="0.25">
      <c r="A86" s="1" t="s">
        <v>138</v>
      </c>
      <c r="B86" s="1" t="s">
        <v>134</v>
      </c>
      <c r="C86" s="9">
        <v>783.43587200000002</v>
      </c>
      <c r="D86" s="1">
        <v>8</v>
      </c>
      <c r="E86" s="1">
        <v>41</v>
      </c>
      <c r="F86" s="1">
        <f t="shared" si="72"/>
        <v>32</v>
      </c>
      <c r="G86" s="1">
        <f t="shared" si="73"/>
        <v>5</v>
      </c>
      <c r="H86" s="1" t="s">
        <v>63</v>
      </c>
      <c r="I86" s="2">
        <f t="shared" si="74"/>
        <v>9.4260258064516123</v>
      </c>
      <c r="J86" s="2">
        <f t="shared" si="74"/>
        <v>8.2265120481927703</v>
      </c>
      <c r="K86" s="2">
        <f t="shared" si="74"/>
        <v>7.6516144578313252</v>
      </c>
      <c r="L86" s="2">
        <f t="shared" si="74"/>
        <v>7.714818181818182</v>
      </c>
      <c r="M86" s="2">
        <f t="shared" si="74"/>
        <v>6.4530635838150285</v>
      </c>
      <c r="N86" s="2">
        <f t="shared" si="74"/>
        <v>11.463254777070063</v>
      </c>
      <c r="O86" s="2">
        <f t="shared" si="74"/>
        <v>17.643506493506493</v>
      </c>
      <c r="P86" s="2">
        <f t="shared" si="74"/>
        <v>6.1228260869565219</v>
      </c>
      <c r="Q86" s="2">
        <f t="shared" si="74"/>
        <v>16.58704430379747</v>
      </c>
      <c r="R86" s="2">
        <f t="shared" si="74"/>
        <v>10.225554216867469</v>
      </c>
      <c r="S86" s="2">
        <f t="shared" si="74"/>
        <v>15.826942708333334</v>
      </c>
      <c r="T86" s="2">
        <f t="shared" si="74"/>
        <v>10.725484848484848</v>
      </c>
      <c r="U86" s="2">
        <f t="shared" si="74"/>
        <v>8.3957771428571419</v>
      </c>
      <c r="V86" s="2">
        <f t="shared" si="74"/>
        <v>7.4570391061452517</v>
      </c>
      <c r="W86" s="2">
        <f t="shared" si="74"/>
        <v>7.7784057142857135</v>
      </c>
    </row>
    <row r="87" spans="1:23" x14ac:dyDescent="0.25">
      <c r="A87" s="1" t="s">
        <v>139</v>
      </c>
      <c r="B87" s="1" t="s">
        <v>134</v>
      </c>
      <c r="C87" s="9">
        <v>821.54542200000003</v>
      </c>
      <c r="D87" s="1">
        <v>3</v>
      </c>
      <c r="E87" s="1">
        <v>43</v>
      </c>
      <c r="F87" s="1">
        <f t="shared" si="72"/>
        <v>34</v>
      </c>
      <c r="G87" s="1">
        <f t="shared" si="73"/>
        <v>0</v>
      </c>
      <c r="H87" s="1" t="s">
        <v>166</v>
      </c>
      <c r="I87" s="2">
        <f t="shared" si="74"/>
        <v>6.0748967741935482</v>
      </c>
      <c r="J87" s="2">
        <f t="shared" si="74"/>
        <v>14.32462048192771</v>
      </c>
      <c r="K87" s="2">
        <f t="shared" si="74"/>
        <v>10.167487951807228</v>
      </c>
      <c r="L87" s="2">
        <f t="shared" si="74"/>
        <v>12.445569696969697</v>
      </c>
      <c r="M87" s="2">
        <f t="shared" si="74"/>
        <v>30.513109826589595</v>
      </c>
      <c r="N87" s="2">
        <f t="shared" si="74"/>
        <v>16.127133757961783</v>
      </c>
      <c r="O87" s="2">
        <f t="shared" si="74"/>
        <v>24.570129870129868</v>
      </c>
      <c r="P87" s="2">
        <f t="shared" si="74"/>
        <v>4.1657608695652177</v>
      </c>
      <c r="Q87" s="2">
        <f t="shared" si="74"/>
        <v>7.5635696202531646</v>
      </c>
      <c r="R87" s="2">
        <f t="shared" si="74"/>
        <v>11.487475903614458</v>
      </c>
      <c r="S87" s="2">
        <f t="shared" si="74"/>
        <v>8.7008333333333336</v>
      </c>
      <c r="T87" s="2">
        <f t="shared" si="74"/>
        <v>4.9404696969696964</v>
      </c>
      <c r="U87" s="2">
        <f t="shared" si="74"/>
        <v>2.345577142857143</v>
      </c>
      <c r="V87" s="2">
        <f t="shared" si="74"/>
        <v>5.4425251396648049</v>
      </c>
      <c r="W87" s="2">
        <f t="shared" si="74"/>
        <v>0</v>
      </c>
    </row>
    <row r="88" spans="1:23" x14ac:dyDescent="0.25">
      <c r="A88" s="1" t="s">
        <v>140</v>
      </c>
      <c r="B88" s="1" t="s">
        <v>134</v>
      </c>
      <c r="C88" s="9">
        <v>811.46717200000001</v>
      </c>
      <c r="D88" s="1">
        <v>8</v>
      </c>
      <c r="E88" s="1">
        <v>43</v>
      </c>
      <c r="F88" s="1">
        <f t="shared" si="72"/>
        <v>34</v>
      </c>
      <c r="G88" s="1">
        <f t="shared" si="73"/>
        <v>5</v>
      </c>
      <c r="H88" s="1" t="s">
        <v>28</v>
      </c>
      <c r="I88" s="2">
        <f t="shared" si="74"/>
        <v>2.3627032258064515</v>
      </c>
      <c r="J88" s="2">
        <f t="shared" si="74"/>
        <v>3.6702891566265059</v>
      </c>
      <c r="K88" s="2">
        <f t="shared" si="74"/>
        <v>5.1344397590361446</v>
      </c>
      <c r="L88" s="2">
        <f t="shared" si="74"/>
        <v>5.03310303030303</v>
      </c>
      <c r="M88" s="2">
        <f t="shared" si="74"/>
        <v>10.00085549132948</v>
      </c>
      <c r="N88" s="2">
        <f t="shared" si="74"/>
        <v>4.5899363057324845</v>
      </c>
      <c r="O88" s="2">
        <f t="shared" si="74"/>
        <v>6.7493506493506494</v>
      </c>
      <c r="P88" s="2">
        <f t="shared" si="74"/>
        <v>4.4826086956521749</v>
      </c>
      <c r="Q88" s="2">
        <f t="shared" si="74"/>
        <v>1.5822974683544302</v>
      </c>
      <c r="R88" s="2">
        <f t="shared" si="74"/>
        <v>1.2952951807228914</v>
      </c>
      <c r="S88" s="2">
        <f t="shared" si="74"/>
        <v>1.4390416666666668</v>
      </c>
      <c r="T88" s="2">
        <f t="shared" si="74"/>
        <v>2.3837424242424241</v>
      </c>
      <c r="U88" s="2">
        <f t="shared" si="74"/>
        <v>0.74393714285714285</v>
      </c>
      <c r="V88" s="2">
        <f t="shared" si="74"/>
        <v>2.0847821229050281</v>
      </c>
      <c r="W88" s="2">
        <f t="shared" si="74"/>
        <v>1.6346571428571428</v>
      </c>
    </row>
    <row r="89" spans="1:23" x14ac:dyDescent="0.25">
      <c r="A89" s="1" t="s">
        <v>141</v>
      </c>
      <c r="B89" s="1" t="s">
        <v>134</v>
      </c>
      <c r="C89" s="9">
        <v>809.45152199999995</v>
      </c>
      <c r="D89" s="1">
        <v>9</v>
      </c>
      <c r="E89" s="1">
        <v>43</v>
      </c>
      <c r="F89" s="1">
        <f t="shared" si="72"/>
        <v>34</v>
      </c>
      <c r="G89" s="1">
        <f t="shared" si="73"/>
        <v>6</v>
      </c>
      <c r="H89" s="1" t="s">
        <v>29</v>
      </c>
      <c r="I89" s="2">
        <f t="shared" si="74"/>
        <v>6.1247612903225805</v>
      </c>
      <c r="J89" s="2">
        <f t="shared" si="74"/>
        <v>11.807542168674697</v>
      </c>
      <c r="K89" s="2">
        <f t="shared" si="74"/>
        <v>17.896180722891565</v>
      </c>
      <c r="L89" s="2">
        <f t="shared" si="74"/>
        <v>9.2846242424242433</v>
      </c>
      <c r="M89" s="2">
        <f t="shared" si="74"/>
        <v>9.6902080924855483</v>
      </c>
      <c r="N89" s="2">
        <f t="shared" si="74"/>
        <v>19.721159235668793</v>
      </c>
      <c r="O89" s="2">
        <f t="shared" si="74"/>
        <v>22.174025974025973</v>
      </c>
      <c r="P89" s="2">
        <f t="shared" si="74"/>
        <v>7.0983695652173928</v>
      </c>
      <c r="Q89" s="2">
        <f t="shared" si="74"/>
        <v>8.6978101265822776</v>
      </c>
      <c r="R89" s="2">
        <f t="shared" si="74"/>
        <v>5.3848253012048186</v>
      </c>
      <c r="S89" s="2">
        <f t="shared" si="74"/>
        <v>7.3207343749999998</v>
      </c>
      <c r="T89" s="2">
        <f t="shared" si="74"/>
        <v>6.2168181818181818</v>
      </c>
      <c r="U89" s="2">
        <f t="shared" si="74"/>
        <v>4.6567885714285708</v>
      </c>
      <c r="V89" s="2">
        <f t="shared" si="74"/>
        <v>3.9412513966480449</v>
      </c>
      <c r="W89" s="2">
        <f t="shared" si="74"/>
        <v>11.090308571428571</v>
      </c>
    </row>
    <row r="90" spans="1:23" x14ac:dyDescent="0.25">
      <c r="A90" s="1" t="s">
        <v>142</v>
      </c>
      <c r="B90" s="1" t="s">
        <v>134</v>
      </c>
      <c r="C90" s="9">
        <v>839.49847199999999</v>
      </c>
      <c r="D90" s="1">
        <v>8</v>
      </c>
      <c r="E90" s="1">
        <v>45</v>
      </c>
      <c r="F90" s="1">
        <f t="shared" si="72"/>
        <v>36</v>
      </c>
      <c r="G90" s="1">
        <f t="shared" si="73"/>
        <v>5</v>
      </c>
      <c r="H90" s="1" t="s">
        <v>30</v>
      </c>
      <c r="I90" s="2">
        <f t="shared" si="74"/>
        <v>0.91064516129032258</v>
      </c>
      <c r="J90" s="2">
        <f t="shared" si="74"/>
        <v>0.78983734939759032</v>
      </c>
      <c r="K90" s="2">
        <f t="shared" si="74"/>
        <v>0.91076506024096382</v>
      </c>
      <c r="L90" s="2">
        <f t="shared" si="74"/>
        <v>1.0884303030303031</v>
      </c>
      <c r="M90" s="2">
        <f t="shared" si="74"/>
        <v>1.209421965317919</v>
      </c>
      <c r="N90" s="2">
        <f t="shared" si="74"/>
        <v>1.0443439490445861</v>
      </c>
      <c r="O90" s="2">
        <f t="shared" si="74"/>
        <v>0.80584415584415581</v>
      </c>
      <c r="P90" s="2">
        <f t="shared" si="74"/>
        <v>0.79777173913043486</v>
      </c>
      <c r="Q90" s="2">
        <f t="shared" si="74"/>
        <v>1.0726582278481012</v>
      </c>
      <c r="R90" s="2">
        <f t="shared" si="74"/>
        <v>2.215789156626506</v>
      </c>
      <c r="S90" s="2">
        <f t="shared" si="74"/>
        <v>2.4428333333333336</v>
      </c>
      <c r="T90" s="2">
        <f t="shared" si="74"/>
        <v>2.1132449494949492</v>
      </c>
      <c r="U90" s="2">
        <f t="shared" si="74"/>
        <v>0</v>
      </c>
      <c r="V90" s="2">
        <f t="shared" si="74"/>
        <v>0</v>
      </c>
      <c r="W90" s="2">
        <f t="shared" si="74"/>
        <v>0</v>
      </c>
    </row>
    <row r="91" spans="1:23" x14ac:dyDescent="0.25">
      <c r="A91" s="1" t="s">
        <v>143</v>
      </c>
      <c r="B91" s="1" t="s">
        <v>134</v>
      </c>
      <c r="C91" s="9">
        <v>889.51412200000004</v>
      </c>
      <c r="D91" s="1">
        <v>11</v>
      </c>
      <c r="E91" s="1">
        <v>49</v>
      </c>
      <c r="F91" s="1">
        <f t="shared" si="72"/>
        <v>40</v>
      </c>
      <c r="G91" s="1">
        <f t="shared" si="73"/>
        <v>8</v>
      </c>
      <c r="H91" s="1" t="s">
        <v>44</v>
      </c>
      <c r="I91" s="2">
        <f t="shared" si="74"/>
        <v>1.8216774193548388</v>
      </c>
      <c r="J91" s="2">
        <f t="shared" si="74"/>
        <v>3.558825301204819</v>
      </c>
      <c r="K91" s="2">
        <f t="shared" si="74"/>
        <v>2.0288313253012049</v>
      </c>
      <c r="L91" s="2">
        <f t="shared" si="74"/>
        <v>2.8030666666666666</v>
      </c>
      <c r="M91" s="2">
        <f t="shared" si="74"/>
        <v>2.3911849710982658</v>
      </c>
      <c r="N91" s="2">
        <f t="shared" si="74"/>
        <v>2.3524458598726117</v>
      </c>
      <c r="O91" s="2">
        <f t="shared" si="74"/>
        <v>2.0603896103896102</v>
      </c>
      <c r="P91" s="2">
        <f t="shared" si="74"/>
        <v>2.3101630434782607</v>
      </c>
      <c r="Q91" s="2">
        <f t="shared" si="74"/>
        <v>3.3724050632911391</v>
      </c>
      <c r="R91" s="2">
        <f t="shared" si="74"/>
        <v>4.2884096385542163</v>
      </c>
      <c r="S91" s="2">
        <f t="shared" si="74"/>
        <v>3.1826093750000002</v>
      </c>
      <c r="T91" s="2">
        <f t="shared" si="74"/>
        <v>3.0552727272727269</v>
      </c>
      <c r="U91" s="2">
        <f t="shared" si="74"/>
        <v>0</v>
      </c>
      <c r="V91" s="2">
        <f t="shared" si="74"/>
        <v>0</v>
      </c>
      <c r="W91" s="2">
        <f t="shared" si="74"/>
        <v>0</v>
      </c>
    </row>
    <row r="92" spans="1:23" x14ac:dyDescent="0.25">
      <c r="A92" s="1" t="s">
        <v>144</v>
      </c>
      <c r="B92" s="1" t="s">
        <v>134</v>
      </c>
      <c r="C92" s="9">
        <v>887.49847199999999</v>
      </c>
      <c r="D92" s="1">
        <v>12</v>
      </c>
      <c r="E92" s="1">
        <v>49</v>
      </c>
      <c r="F92" s="1">
        <f t="shared" si="72"/>
        <v>40</v>
      </c>
      <c r="G92" s="1">
        <f t="shared" si="73"/>
        <v>9</v>
      </c>
      <c r="H92" s="1" t="s">
        <v>33</v>
      </c>
      <c r="I92" s="2">
        <f t="shared" si="74"/>
        <v>1.006058064516129</v>
      </c>
      <c r="J92" s="2">
        <f t="shared" si="74"/>
        <v>1.125246987951807</v>
      </c>
      <c r="K92" s="2">
        <f t="shared" si="74"/>
        <v>0.75353614457831319</v>
      </c>
      <c r="L92" s="2">
        <f t="shared" si="74"/>
        <v>0</v>
      </c>
      <c r="M92" s="2">
        <f t="shared" si="74"/>
        <v>0</v>
      </c>
      <c r="N92" s="2">
        <f t="shared" si="74"/>
        <v>0</v>
      </c>
      <c r="O92" s="2">
        <f t="shared" si="74"/>
        <v>1.0058441558441558</v>
      </c>
      <c r="P92" s="2">
        <f t="shared" si="74"/>
        <v>0.80727717391304354</v>
      </c>
      <c r="Q92" s="2">
        <f t="shared" si="74"/>
        <v>0.89986075949367084</v>
      </c>
      <c r="R92" s="2">
        <f t="shared" si="74"/>
        <v>1.4725783132530119</v>
      </c>
      <c r="S92" s="2">
        <f t="shared" si="74"/>
        <v>1.0154375000000002</v>
      </c>
      <c r="T92" s="2">
        <f t="shared" si="74"/>
        <v>0.61888888888888882</v>
      </c>
      <c r="U92" s="2">
        <f t="shared" si="74"/>
        <v>0</v>
      </c>
      <c r="V92" s="2">
        <f t="shared" si="74"/>
        <v>0</v>
      </c>
      <c r="W92" s="2">
        <f t="shared" si="74"/>
        <v>0</v>
      </c>
    </row>
    <row r="93" spans="1:23" x14ac:dyDescent="0.25">
      <c r="C93" s="9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</row>
    <row r="94" spans="1:23" x14ac:dyDescent="0.25">
      <c r="C94" s="9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</row>
    <row r="95" spans="1:23" x14ac:dyDescent="0.25">
      <c r="A95" s="1" t="s">
        <v>146</v>
      </c>
      <c r="B95" s="1" t="s">
        <v>147</v>
      </c>
      <c r="C95" s="9">
        <v>747.51815899999997</v>
      </c>
      <c r="D95" s="1">
        <v>3</v>
      </c>
      <c r="E95" s="1">
        <v>40</v>
      </c>
      <c r="F95" s="1">
        <v>34</v>
      </c>
      <c r="G95" s="1">
        <v>1</v>
      </c>
      <c r="H95" s="1" t="s">
        <v>42</v>
      </c>
      <c r="I95" s="2">
        <f>I172/I$2</f>
        <v>1.3557032258064516</v>
      </c>
      <c r="J95" s="2">
        <f t="shared" ref="J95:W95" si="75">J172/J$2</f>
        <v>9.1358132530120475</v>
      </c>
      <c r="K95" s="2">
        <f t="shared" si="75"/>
        <v>5.200840361445783</v>
      </c>
      <c r="L95" s="2">
        <f t="shared" si="75"/>
        <v>1.9094424242424244</v>
      </c>
      <c r="M95" s="2">
        <f t="shared" si="75"/>
        <v>2.4924624277456644</v>
      </c>
      <c r="N95" s="2">
        <f t="shared" si="75"/>
        <v>1.3283630573248408</v>
      </c>
      <c r="O95" s="2">
        <f t="shared" si="75"/>
        <v>5.7512987012987011</v>
      </c>
      <c r="P95" s="2">
        <f t="shared" si="75"/>
        <v>0.80553804347826086</v>
      </c>
      <c r="Q95" s="2">
        <f t="shared" si="75"/>
        <v>1.2059177215189874</v>
      </c>
      <c r="R95" s="2">
        <f t="shared" si="75"/>
        <v>3.8863674698795179</v>
      </c>
      <c r="S95" s="2">
        <f t="shared" si="75"/>
        <v>2.2355416666666668</v>
      </c>
      <c r="T95" s="2">
        <f t="shared" si="75"/>
        <v>1.0442626262626262</v>
      </c>
      <c r="U95" s="2">
        <f t="shared" si="75"/>
        <v>0</v>
      </c>
      <c r="V95" s="2">
        <f t="shared" si="75"/>
        <v>1.5260726256983241</v>
      </c>
      <c r="W95" s="2">
        <f t="shared" si="75"/>
        <v>0</v>
      </c>
    </row>
    <row r="96" spans="1:23" x14ac:dyDescent="0.25">
      <c r="A96" s="1" t="s">
        <v>148</v>
      </c>
      <c r="B96" s="1" t="s">
        <v>147</v>
      </c>
      <c r="C96" s="9">
        <v>767.48685899999998</v>
      </c>
      <c r="D96" s="1">
        <v>7</v>
      </c>
      <c r="E96" s="1">
        <v>42</v>
      </c>
      <c r="F96" s="1">
        <v>36</v>
      </c>
      <c r="G96" s="1">
        <v>5</v>
      </c>
      <c r="H96" s="1" t="s">
        <v>30</v>
      </c>
      <c r="I96" s="2">
        <f t="shared" ref="I96:W97" si="76">I173/I$2</f>
        <v>2.3931290322580643</v>
      </c>
      <c r="J96" s="2">
        <f t="shared" si="76"/>
        <v>5.2504457831325295</v>
      </c>
      <c r="K96" s="2">
        <f t="shared" si="76"/>
        <v>2.5448614457831322</v>
      </c>
      <c r="L96" s="2">
        <f t="shared" si="76"/>
        <v>8.0056969696969702</v>
      </c>
      <c r="M96" s="2">
        <f t="shared" si="76"/>
        <v>3.9030462427745665</v>
      </c>
      <c r="N96" s="2">
        <f t="shared" si="76"/>
        <v>3.5524713375796182</v>
      </c>
      <c r="O96" s="2">
        <f t="shared" si="76"/>
        <v>7.9824675324675329</v>
      </c>
      <c r="P96" s="2">
        <f t="shared" si="76"/>
        <v>8.2541467391304355</v>
      </c>
      <c r="Q96" s="2">
        <f t="shared" si="76"/>
        <v>10.890354430379746</v>
      </c>
      <c r="R96" s="2">
        <f t="shared" si="76"/>
        <v>8.4102951807228905</v>
      </c>
      <c r="S96" s="2">
        <f t="shared" si="76"/>
        <v>5.0501770833333328</v>
      </c>
      <c r="T96" s="2">
        <f t="shared" si="76"/>
        <v>8.9287525252525253</v>
      </c>
      <c r="U96" s="2">
        <f t="shared" si="76"/>
        <v>9.3793428571428574</v>
      </c>
      <c r="V96" s="2">
        <f t="shared" si="76"/>
        <v>6.8154581005586596</v>
      </c>
      <c r="W96" s="2">
        <f t="shared" si="76"/>
        <v>8.3949942857142847</v>
      </c>
    </row>
    <row r="97" spans="1:26" x14ac:dyDescent="0.25">
      <c r="A97" s="1" t="s">
        <v>149</v>
      </c>
      <c r="B97" s="1" t="s">
        <v>147</v>
      </c>
      <c r="C97" s="9">
        <v>763.455558</v>
      </c>
      <c r="D97" s="1">
        <v>9</v>
      </c>
      <c r="E97" s="1">
        <v>42</v>
      </c>
      <c r="F97" s="1">
        <v>36</v>
      </c>
      <c r="G97" s="1">
        <v>7</v>
      </c>
      <c r="H97" s="1" t="s">
        <v>32</v>
      </c>
      <c r="I97" s="2">
        <f t="shared" si="76"/>
        <v>0.7351741935483872</v>
      </c>
      <c r="J97" s="2">
        <f t="shared" si="76"/>
        <v>0.73834337349397594</v>
      </c>
      <c r="K97" s="2">
        <f t="shared" si="76"/>
        <v>0.71240060240963854</v>
      </c>
      <c r="L97" s="2">
        <f t="shared" si="76"/>
        <v>2.2557393939393942</v>
      </c>
      <c r="M97" s="2">
        <f t="shared" si="76"/>
        <v>1.4734797687861272</v>
      </c>
      <c r="N97" s="2">
        <f t="shared" si="76"/>
        <v>0.87660509554140131</v>
      </c>
      <c r="O97" s="2">
        <f t="shared" si="76"/>
        <v>1.3324675324675324</v>
      </c>
      <c r="P97" s="2">
        <f t="shared" si="76"/>
        <v>0.85666304347826094</v>
      </c>
      <c r="Q97" s="2">
        <f t="shared" si="76"/>
        <v>1.1481835443037975</v>
      </c>
      <c r="R97" s="2">
        <f t="shared" si="76"/>
        <v>0</v>
      </c>
      <c r="S97" s="2">
        <f t="shared" si="76"/>
        <v>0.72503645833333341</v>
      </c>
      <c r="T97" s="2">
        <f t="shared" si="76"/>
        <v>0</v>
      </c>
      <c r="U97" s="2">
        <f t="shared" si="76"/>
        <v>1.4269142857142858</v>
      </c>
      <c r="V97" s="2">
        <f t="shared" si="76"/>
        <v>2.1102905027932963</v>
      </c>
      <c r="W97" s="2">
        <f t="shared" si="76"/>
        <v>2.8901371428571427</v>
      </c>
    </row>
    <row r="98" spans="1:26" ht="14.4" customHeight="1" x14ac:dyDescent="0.25"/>
    <row r="99" spans="1:26" x14ac:dyDescent="0.25">
      <c r="A99" s="1" t="s">
        <v>1</v>
      </c>
      <c r="B99" s="1" t="s">
        <v>131</v>
      </c>
      <c r="C99" s="1" t="s">
        <v>132</v>
      </c>
      <c r="D99" s="1" t="s">
        <v>2</v>
      </c>
      <c r="E99" s="1" t="s">
        <v>177</v>
      </c>
      <c r="F99" s="1" t="s">
        <v>18</v>
      </c>
      <c r="G99" s="1" t="s">
        <v>73</v>
      </c>
      <c r="H99" s="1" t="s">
        <v>19</v>
      </c>
      <c r="I99" s="1" t="s">
        <v>3</v>
      </c>
      <c r="J99" s="1" t="s">
        <v>4</v>
      </c>
      <c r="K99" s="1" t="s">
        <v>5</v>
      </c>
      <c r="L99" s="1" t="s">
        <v>6</v>
      </c>
      <c r="M99" s="1" t="s">
        <v>7</v>
      </c>
      <c r="N99" s="1" t="s">
        <v>8</v>
      </c>
      <c r="O99" s="1" t="s">
        <v>9</v>
      </c>
      <c r="P99" s="1" t="s">
        <v>10</v>
      </c>
      <c r="Q99" s="1" t="s">
        <v>11</v>
      </c>
      <c r="R99" s="1" t="s">
        <v>12</v>
      </c>
      <c r="S99" s="1" t="s">
        <v>13</v>
      </c>
      <c r="T99" s="1" t="s">
        <v>14</v>
      </c>
      <c r="U99" s="1" t="s">
        <v>15</v>
      </c>
      <c r="V99" s="1" t="s">
        <v>16</v>
      </c>
      <c r="W99" s="1" t="s">
        <v>17</v>
      </c>
    </row>
    <row r="100" spans="1:26" x14ac:dyDescent="0.25">
      <c r="A100" s="1" t="s">
        <v>56</v>
      </c>
      <c r="B100" s="1" t="s">
        <v>55</v>
      </c>
      <c r="C100" s="9">
        <v>913.58644000000004</v>
      </c>
      <c r="D100" s="1">
        <v>5</v>
      </c>
      <c r="E100" s="1">
        <v>47</v>
      </c>
      <c r="F100" s="1">
        <f t="shared" ref="F100:F110" si="77">E100-15</f>
        <v>32</v>
      </c>
      <c r="G100" s="1">
        <f t="shared" ref="G100:G110" si="78">D100-4</f>
        <v>1</v>
      </c>
      <c r="H100" s="1" t="str">
        <f t="shared" ref="H100:H110" si="79">CONCATENATE("[",F100,":",G100,"]")</f>
        <v>[32:1]</v>
      </c>
      <c r="I100" s="2">
        <v>752.06441310000002</v>
      </c>
      <c r="J100" s="2">
        <v>507.36344910000003</v>
      </c>
      <c r="K100" s="2">
        <v>869.27620660000002</v>
      </c>
      <c r="L100" s="2">
        <v>714.52313400000003</v>
      </c>
      <c r="M100" s="2">
        <v>580.35869400000001</v>
      </c>
      <c r="N100" s="2">
        <v>640.16459320000001</v>
      </c>
      <c r="O100" s="2">
        <v>648.06901970000001</v>
      </c>
      <c r="P100" s="2">
        <v>359.0579449</v>
      </c>
      <c r="Q100" s="2">
        <v>906.53433340000004</v>
      </c>
      <c r="R100" s="2">
        <v>332.07559989999999</v>
      </c>
      <c r="S100" s="2">
        <v>474.27086969999999</v>
      </c>
      <c r="T100" s="2">
        <v>514.0422906</v>
      </c>
      <c r="U100" s="2">
        <v>352.17213679999998</v>
      </c>
      <c r="V100" s="2">
        <v>475.41290520000001</v>
      </c>
      <c r="W100" s="2">
        <v>943.50846320000005</v>
      </c>
      <c r="Y100" s="1" t="s">
        <v>0</v>
      </c>
      <c r="Z100" s="1" t="s">
        <v>0</v>
      </c>
    </row>
    <row r="101" spans="1:26" x14ac:dyDescent="0.25">
      <c r="A101" s="1" t="s">
        <v>57</v>
      </c>
      <c r="B101" s="1" t="s">
        <v>55</v>
      </c>
      <c r="C101" s="9">
        <v>911.57078999999999</v>
      </c>
      <c r="D101" s="1">
        <v>6</v>
      </c>
      <c r="E101" s="1">
        <v>47</v>
      </c>
      <c r="F101" s="1">
        <f t="shared" si="77"/>
        <v>32</v>
      </c>
      <c r="G101" s="1">
        <f t="shared" si="78"/>
        <v>2</v>
      </c>
      <c r="H101" s="1" t="str">
        <f t="shared" si="79"/>
        <v>[32:2]</v>
      </c>
      <c r="I101" s="2">
        <v>463.96026430000001</v>
      </c>
      <c r="J101" s="2">
        <v>273.02436069999999</v>
      </c>
      <c r="K101" s="2">
        <v>401.21370839999997</v>
      </c>
      <c r="L101" s="2">
        <v>491.5612635</v>
      </c>
      <c r="M101" s="2">
        <v>384.1960722</v>
      </c>
      <c r="N101" s="2">
        <v>361.8621483</v>
      </c>
      <c r="O101" s="2">
        <v>397.64449089999999</v>
      </c>
      <c r="P101" s="2">
        <v>441.59216270000002</v>
      </c>
      <c r="Q101" s="2">
        <v>698.95134910000002</v>
      </c>
      <c r="R101" s="2">
        <v>375.3729161</v>
      </c>
      <c r="S101" s="2">
        <v>508.16693500000002</v>
      </c>
      <c r="T101" s="2">
        <v>548.44522959999995</v>
      </c>
      <c r="U101" s="2">
        <v>292.08570020000002</v>
      </c>
      <c r="V101" s="2">
        <v>447.55143500000003</v>
      </c>
      <c r="W101" s="2">
        <v>576.05057290000002</v>
      </c>
      <c r="Y101" s="1" t="s">
        <v>0</v>
      </c>
      <c r="Z101" s="1" t="s">
        <v>0</v>
      </c>
    </row>
    <row r="102" spans="1:26" x14ac:dyDescent="0.25">
      <c r="A102" s="1" t="s">
        <v>59</v>
      </c>
      <c r="B102" s="1" t="s">
        <v>55</v>
      </c>
      <c r="C102" s="9">
        <v>909.55514000000005</v>
      </c>
      <c r="D102" s="1">
        <v>7</v>
      </c>
      <c r="E102" s="1">
        <v>47</v>
      </c>
      <c r="F102" s="1">
        <f t="shared" si="77"/>
        <v>32</v>
      </c>
      <c r="G102" s="1">
        <f t="shared" si="78"/>
        <v>3</v>
      </c>
      <c r="H102" s="1" t="str">
        <f t="shared" si="79"/>
        <v>[32:3]</v>
      </c>
      <c r="I102" s="2">
        <v>39.904308380000003</v>
      </c>
      <c r="J102" s="2">
        <v>21.810062330000001</v>
      </c>
      <c r="K102" s="2">
        <v>35.480757619999999</v>
      </c>
      <c r="L102" s="2">
        <v>42.424119040000001</v>
      </c>
      <c r="M102" s="2">
        <v>31.907822190000001</v>
      </c>
      <c r="N102" s="2">
        <v>35.972346190000003</v>
      </c>
      <c r="O102" s="2">
        <v>36.907712869999997</v>
      </c>
      <c r="P102" s="2">
        <v>37.109122460000002</v>
      </c>
      <c r="Q102" s="2">
        <v>56.416124539999998</v>
      </c>
      <c r="R102" s="2">
        <v>32.660723429999997</v>
      </c>
      <c r="S102" s="2">
        <v>43.650351559999997</v>
      </c>
      <c r="T102" s="2">
        <v>44.359138889999997</v>
      </c>
      <c r="U102" s="2">
        <v>22.06509531</v>
      </c>
      <c r="V102" s="2">
        <v>35.825324420000001</v>
      </c>
      <c r="W102" s="2">
        <v>46.283432150000003</v>
      </c>
      <c r="Y102" s="1" t="s">
        <v>0</v>
      </c>
      <c r="Z102" s="1" t="s">
        <v>0</v>
      </c>
    </row>
    <row r="103" spans="1:26" x14ac:dyDescent="0.25">
      <c r="A103" s="1" t="s">
        <v>58</v>
      </c>
      <c r="B103" s="1" t="s">
        <v>55</v>
      </c>
      <c r="C103" s="9">
        <v>939.60208999999998</v>
      </c>
      <c r="D103" s="1">
        <v>6</v>
      </c>
      <c r="E103" s="1">
        <v>49</v>
      </c>
      <c r="F103" s="1">
        <f t="shared" si="77"/>
        <v>34</v>
      </c>
      <c r="G103" s="1">
        <f t="shared" si="78"/>
        <v>2</v>
      </c>
      <c r="H103" s="1" t="str">
        <f t="shared" si="79"/>
        <v>[34:2]</v>
      </c>
      <c r="I103" s="2">
        <v>113.58315949999999</v>
      </c>
      <c r="J103" s="2">
        <v>46.418904759999997</v>
      </c>
      <c r="K103" s="2">
        <v>66.470055889999998</v>
      </c>
      <c r="L103" s="2">
        <v>110.6196133</v>
      </c>
      <c r="M103" s="2">
        <v>91.903601140000006</v>
      </c>
      <c r="N103" s="2">
        <v>58.68514141</v>
      </c>
      <c r="O103" s="2">
        <v>67.260476600000004</v>
      </c>
      <c r="P103" s="2">
        <v>65.832877100000005</v>
      </c>
      <c r="Q103" s="2">
        <v>137.6763862</v>
      </c>
      <c r="R103" s="2">
        <v>59.228923950000002</v>
      </c>
      <c r="S103" s="2">
        <v>81.524677789999998</v>
      </c>
      <c r="T103" s="2">
        <v>88.282157440000006</v>
      </c>
      <c r="U103" s="2">
        <v>57.24492832</v>
      </c>
      <c r="V103" s="2">
        <v>81.558686879999996</v>
      </c>
      <c r="W103" s="2">
        <v>147.2222477</v>
      </c>
      <c r="Y103" s="1" t="s">
        <v>0</v>
      </c>
      <c r="Z103" s="1" t="s">
        <v>0</v>
      </c>
    </row>
    <row r="104" spans="1:26" x14ac:dyDescent="0.25">
      <c r="A104" s="1" t="s">
        <v>60</v>
      </c>
      <c r="B104" s="1" t="s">
        <v>55</v>
      </c>
      <c r="C104" s="9">
        <v>937.58644000000004</v>
      </c>
      <c r="D104" s="1">
        <v>7</v>
      </c>
      <c r="E104" s="1">
        <v>49</v>
      </c>
      <c r="F104" s="1">
        <f t="shared" si="77"/>
        <v>34</v>
      </c>
      <c r="G104" s="1">
        <f t="shared" si="78"/>
        <v>3</v>
      </c>
      <c r="H104" s="1" t="str">
        <f t="shared" si="79"/>
        <v>[34:3]</v>
      </c>
      <c r="I104" s="2">
        <v>39.833482109999998</v>
      </c>
      <c r="J104" s="2">
        <v>24.102244339999999</v>
      </c>
      <c r="K104" s="2">
        <v>35.359063849999998</v>
      </c>
      <c r="L104" s="2">
        <v>41.141916129999998</v>
      </c>
      <c r="M104" s="2">
        <v>36.501281710000001</v>
      </c>
      <c r="N104" s="2">
        <v>25.517556689999999</v>
      </c>
      <c r="O104" s="2">
        <v>32.659308959999997</v>
      </c>
      <c r="P104" s="2">
        <v>31.626028779999999</v>
      </c>
      <c r="Q104" s="2">
        <v>49.24701237</v>
      </c>
      <c r="R104" s="2">
        <v>27.390994410000001</v>
      </c>
      <c r="S104" s="2">
        <v>39.096486570000003</v>
      </c>
      <c r="T104" s="2">
        <v>40.930295340000001</v>
      </c>
      <c r="U104" s="2" t="s">
        <v>0</v>
      </c>
      <c r="V104" s="2">
        <v>34.878261979999998</v>
      </c>
      <c r="W104" s="2">
        <v>49.964003009999999</v>
      </c>
      <c r="Y104" s="1" t="s">
        <v>0</v>
      </c>
      <c r="Z104" s="1" t="s">
        <v>0</v>
      </c>
    </row>
    <row r="105" spans="1:26" x14ac:dyDescent="0.25">
      <c r="A105" s="1" t="s">
        <v>155</v>
      </c>
      <c r="B105" s="1" t="s">
        <v>55</v>
      </c>
      <c r="C105" s="9">
        <v>937.58577030000004</v>
      </c>
      <c r="D105" s="1">
        <v>9</v>
      </c>
      <c r="E105" s="1">
        <v>49</v>
      </c>
      <c r="F105" s="1">
        <f t="shared" si="77"/>
        <v>34</v>
      </c>
      <c r="G105" s="1">
        <f t="shared" si="78"/>
        <v>5</v>
      </c>
      <c r="H105" s="1" t="str">
        <f t="shared" si="79"/>
        <v>[34:5]</v>
      </c>
      <c r="I105" s="2">
        <v>200.72016410000001</v>
      </c>
      <c r="J105" s="2">
        <v>129.7070894</v>
      </c>
      <c r="K105" s="2">
        <v>230.84207789999999</v>
      </c>
      <c r="L105" s="2">
        <v>202.5753741</v>
      </c>
      <c r="M105" s="2">
        <v>164.60727869999999</v>
      </c>
      <c r="N105" s="2">
        <v>161.4614449</v>
      </c>
      <c r="O105" s="2">
        <v>172.4325906</v>
      </c>
      <c r="P105" s="2">
        <v>159.71119010000001</v>
      </c>
      <c r="Q105" s="2">
        <v>253.35579179999999</v>
      </c>
      <c r="R105" s="2">
        <v>134.90198530000001</v>
      </c>
      <c r="S105" s="2">
        <v>180.64989850000001</v>
      </c>
      <c r="T105" s="2">
        <v>190.02275370000001</v>
      </c>
      <c r="U105" s="2">
        <v>104.556196</v>
      </c>
      <c r="V105" s="2">
        <v>155.7066284</v>
      </c>
      <c r="W105" s="2">
        <v>202.94573600000001</v>
      </c>
      <c r="Y105" s="1" t="s">
        <v>0</v>
      </c>
      <c r="Z105" s="1" t="s">
        <v>0</v>
      </c>
    </row>
    <row r="106" spans="1:26" x14ac:dyDescent="0.25">
      <c r="A106" s="1" t="s">
        <v>61</v>
      </c>
      <c r="B106" s="1" t="s">
        <v>55</v>
      </c>
      <c r="C106" s="9">
        <v>933.55514000000005</v>
      </c>
      <c r="D106" s="1">
        <v>9</v>
      </c>
      <c r="E106" s="1">
        <v>51</v>
      </c>
      <c r="F106" s="1">
        <f t="shared" si="77"/>
        <v>36</v>
      </c>
      <c r="G106" s="1">
        <f t="shared" si="78"/>
        <v>5</v>
      </c>
      <c r="H106" s="1" t="str">
        <f t="shared" si="79"/>
        <v>[36:5]</v>
      </c>
      <c r="I106" s="2">
        <v>463.07733109999998</v>
      </c>
      <c r="J106" s="2">
        <v>259.52136280000002</v>
      </c>
      <c r="K106" s="2">
        <v>423.76142599999997</v>
      </c>
      <c r="L106" s="2">
        <v>488.47089670000003</v>
      </c>
      <c r="M106" s="2">
        <v>390.08677</v>
      </c>
      <c r="N106" s="2">
        <v>309.35628150000002</v>
      </c>
      <c r="O106" s="2">
        <v>328.02869509999999</v>
      </c>
      <c r="P106" s="2">
        <v>393.358183</v>
      </c>
      <c r="Q106" s="2">
        <v>581.83066699999995</v>
      </c>
      <c r="R106" s="2">
        <v>340.11202789999999</v>
      </c>
      <c r="S106" s="2">
        <v>463.78208059999997</v>
      </c>
      <c r="T106" s="2">
        <v>484.07658670000001</v>
      </c>
      <c r="U106" s="2">
        <v>278.1099997</v>
      </c>
      <c r="V106" s="2">
        <v>427.52866990000001</v>
      </c>
      <c r="W106" s="2">
        <v>483.6815689</v>
      </c>
      <c r="Y106" s="1" t="s">
        <v>0</v>
      </c>
      <c r="Z106" s="1" t="s">
        <v>0</v>
      </c>
    </row>
    <row r="107" spans="1:26" x14ac:dyDescent="0.25">
      <c r="A107" s="1" t="s">
        <v>62</v>
      </c>
      <c r="B107" s="1" t="s">
        <v>55</v>
      </c>
      <c r="C107" s="9">
        <v>959.57078999999999</v>
      </c>
      <c r="D107" s="1">
        <v>10</v>
      </c>
      <c r="E107" s="1">
        <v>51</v>
      </c>
      <c r="F107" s="1">
        <f t="shared" si="77"/>
        <v>36</v>
      </c>
      <c r="G107" s="1">
        <f t="shared" si="78"/>
        <v>6</v>
      </c>
      <c r="H107" s="1" t="str">
        <f t="shared" si="79"/>
        <v>[36:6]</v>
      </c>
      <c r="I107" s="2">
        <v>1515.1542030000001</v>
      </c>
      <c r="J107" s="2">
        <v>898.45532760000003</v>
      </c>
      <c r="K107" s="2">
        <v>1523.8491429999999</v>
      </c>
      <c r="L107" s="2">
        <v>1508.823367</v>
      </c>
      <c r="M107" s="2">
        <v>1215.402742</v>
      </c>
      <c r="N107" s="2">
        <v>1069.3081850000001</v>
      </c>
      <c r="O107" s="2">
        <v>1076.5749639999999</v>
      </c>
      <c r="P107" s="2">
        <v>1409.1950429999999</v>
      </c>
      <c r="Q107" s="2">
        <v>1814.4712939999999</v>
      </c>
      <c r="R107" s="2">
        <v>1189.127628</v>
      </c>
      <c r="S107" s="2">
        <v>1607.2521959999999</v>
      </c>
      <c r="T107" s="2">
        <v>1645.37185</v>
      </c>
      <c r="U107" s="2">
        <v>916.22510030000001</v>
      </c>
      <c r="V107" s="2">
        <v>1422.130926</v>
      </c>
      <c r="W107" s="2">
        <v>1474.096088</v>
      </c>
      <c r="Y107" s="1" t="s">
        <v>0</v>
      </c>
      <c r="Z107" s="1" t="s">
        <v>0</v>
      </c>
    </row>
    <row r="108" spans="1:26" x14ac:dyDescent="0.25">
      <c r="A108" s="1" t="s">
        <v>156</v>
      </c>
      <c r="B108" s="1" t="s">
        <v>55</v>
      </c>
      <c r="C108" s="9">
        <v>957.55514000000005</v>
      </c>
      <c r="D108" s="1">
        <v>11</v>
      </c>
      <c r="E108" s="1">
        <v>51</v>
      </c>
      <c r="F108" s="1">
        <f t="shared" si="77"/>
        <v>36</v>
      </c>
      <c r="G108" s="1">
        <f t="shared" si="78"/>
        <v>7</v>
      </c>
      <c r="H108" s="1" t="str">
        <f t="shared" si="79"/>
        <v>[36:7]</v>
      </c>
      <c r="I108" s="2">
        <v>34.358834950000002</v>
      </c>
      <c r="J108" s="2" t="s">
        <v>0</v>
      </c>
      <c r="K108" s="2">
        <v>28.389678360000001</v>
      </c>
      <c r="L108" s="2">
        <v>36.045346360000003</v>
      </c>
      <c r="M108" s="2">
        <v>28.695407240000002</v>
      </c>
      <c r="N108" s="2">
        <v>20.41493607</v>
      </c>
      <c r="O108" s="2">
        <v>20.655396199999998</v>
      </c>
      <c r="P108" s="2" t="s">
        <v>0</v>
      </c>
      <c r="Q108" s="2">
        <v>30.39940021</v>
      </c>
      <c r="R108" s="2" t="s">
        <v>0</v>
      </c>
      <c r="S108" s="2"/>
      <c r="T108" s="2"/>
      <c r="U108" s="2" t="s">
        <v>0</v>
      </c>
      <c r="V108" s="2" t="s">
        <v>0</v>
      </c>
      <c r="W108" s="2">
        <v>22.058115050000001</v>
      </c>
      <c r="Y108" s="1" t="s">
        <v>0</v>
      </c>
      <c r="Z108" s="1" t="s">
        <v>0</v>
      </c>
    </row>
    <row r="109" spans="1:26" x14ac:dyDescent="0.25">
      <c r="A109" s="1" t="s">
        <v>157</v>
      </c>
      <c r="B109" s="1" t="s">
        <v>55</v>
      </c>
      <c r="C109" s="9">
        <v>985.58644000000004</v>
      </c>
      <c r="D109" s="1">
        <v>11</v>
      </c>
      <c r="E109" s="1">
        <v>53</v>
      </c>
      <c r="F109" s="1">
        <f t="shared" si="77"/>
        <v>38</v>
      </c>
      <c r="G109" s="1">
        <f t="shared" si="78"/>
        <v>7</v>
      </c>
      <c r="H109" s="1" t="str">
        <f t="shared" si="79"/>
        <v>[38:7]</v>
      </c>
      <c r="I109" s="2">
        <v>20.45847899</v>
      </c>
      <c r="J109" s="2" t="s">
        <v>0</v>
      </c>
      <c r="K109" s="2">
        <v>21.24685762</v>
      </c>
      <c r="L109" s="2">
        <v>21.177327500000001</v>
      </c>
      <c r="M109" s="2" t="s">
        <v>0</v>
      </c>
      <c r="N109" s="2" t="s">
        <v>0</v>
      </c>
      <c r="O109" s="2" t="s">
        <v>0</v>
      </c>
      <c r="P109" s="2"/>
      <c r="Q109" s="2">
        <v>29.144564769999999</v>
      </c>
      <c r="R109" s="2"/>
      <c r="S109" s="2">
        <v>22.078192770000001</v>
      </c>
      <c r="T109" s="2">
        <v>22.600784560000001</v>
      </c>
      <c r="U109" s="2" t="s">
        <v>0</v>
      </c>
      <c r="V109" s="2" t="s">
        <v>0</v>
      </c>
      <c r="W109" s="2">
        <v>21.69154099</v>
      </c>
      <c r="Y109" s="1" t="s">
        <v>0</v>
      </c>
      <c r="Z109" s="1" t="s">
        <v>0</v>
      </c>
    </row>
    <row r="110" spans="1:26" x14ac:dyDescent="0.25">
      <c r="A110" s="1" t="s">
        <v>158</v>
      </c>
      <c r="B110" s="1" t="s">
        <v>55</v>
      </c>
      <c r="C110" s="9">
        <v>1007.57037</v>
      </c>
      <c r="D110" s="1">
        <v>14</v>
      </c>
      <c r="E110" s="1">
        <v>55</v>
      </c>
      <c r="F110" s="1">
        <f t="shared" si="77"/>
        <v>40</v>
      </c>
      <c r="G110" s="1">
        <f t="shared" si="78"/>
        <v>10</v>
      </c>
      <c r="H110" s="1" t="str">
        <f t="shared" si="79"/>
        <v>[40:10]</v>
      </c>
      <c r="I110" s="2">
        <v>22.510372499999999</v>
      </c>
      <c r="J110" s="2" t="s">
        <v>0</v>
      </c>
      <c r="K110" s="2">
        <v>21.037088789999999</v>
      </c>
      <c r="L110" s="2">
        <v>26.118247849999999</v>
      </c>
      <c r="M110" s="2" t="s">
        <v>0</v>
      </c>
      <c r="N110" s="2" t="s">
        <v>0</v>
      </c>
      <c r="O110" s="2" t="s">
        <v>0</v>
      </c>
      <c r="P110" s="2">
        <v>29.946132729999999</v>
      </c>
      <c r="Q110" s="2">
        <v>30.865940250000001</v>
      </c>
      <c r="R110" s="2">
        <v>25.537167140000001</v>
      </c>
      <c r="S110" s="2">
        <v>32.484537809999999</v>
      </c>
      <c r="T110" s="2">
        <v>34.933017990000003</v>
      </c>
      <c r="U110" s="2"/>
      <c r="V110" s="2">
        <v>28.056923269999999</v>
      </c>
      <c r="W110" s="2">
        <v>23.007878600000002</v>
      </c>
      <c r="Y110" s="1" t="s">
        <v>0</v>
      </c>
      <c r="Z110" s="1" t="s">
        <v>0</v>
      </c>
    </row>
    <row r="111" spans="1:26" x14ac:dyDescent="0.25">
      <c r="A111" s="1" t="s">
        <v>50</v>
      </c>
      <c r="B111" s="1" t="s">
        <v>49</v>
      </c>
      <c r="C111" s="9">
        <v>751.53360999999995</v>
      </c>
      <c r="D111" s="1">
        <v>4</v>
      </c>
      <c r="E111" s="1">
        <v>41</v>
      </c>
      <c r="F111" s="1">
        <v>32</v>
      </c>
      <c r="G111" s="1">
        <v>1</v>
      </c>
      <c r="H111" s="1" t="s">
        <v>41</v>
      </c>
      <c r="I111" s="2">
        <v>524.87739850000003</v>
      </c>
      <c r="J111" s="2">
        <v>563.13723909999999</v>
      </c>
      <c r="K111" s="2">
        <v>577.73518060000004</v>
      </c>
      <c r="L111" s="2">
        <v>473.27346679999999</v>
      </c>
      <c r="M111" s="2">
        <v>417.12681370000001</v>
      </c>
      <c r="N111" s="2">
        <v>490.9030229</v>
      </c>
      <c r="O111" s="2">
        <v>517.17676659999995</v>
      </c>
      <c r="P111" s="2">
        <v>436.007814</v>
      </c>
      <c r="Q111" s="2">
        <v>654.28494239999998</v>
      </c>
      <c r="R111" s="2">
        <v>507.95468290000002</v>
      </c>
      <c r="S111" s="2">
        <v>741.77713879999999</v>
      </c>
      <c r="T111" s="2">
        <v>697.31624980000004</v>
      </c>
      <c r="U111" s="2">
        <v>650.48543510000002</v>
      </c>
      <c r="V111" s="2">
        <v>866.3657303</v>
      </c>
      <c r="W111" s="2">
        <v>1246.428613</v>
      </c>
    </row>
    <row r="112" spans="1:26" x14ac:dyDescent="0.25">
      <c r="A112" s="1" t="s">
        <v>51</v>
      </c>
      <c r="B112" s="1" t="s">
        <v>49</v>
      </c>
      <c r="C112" s="9">
        <v>749.51796000000002</v>
      </c>
      <c r="D112" s="1">
        <v>5</v>
      </c>
      <c r="E112" s="1">
        <v>41</v>
      </c>
      <c r="F112" s="1">
        <v>32</v>
      </c>
      <c r="G112" s="1">
        <v>2</v>
      </c>
      <c r="H112" s="1" t="s">
        <v>26</v>
      </c>
      <c r="I112" s="2">
        <v>269.74390060000002</v>
      </c>
      <c r="J112" s="2">
        <v>278.05945050000003</v>
      </c>
      <c r="K112" s="2">
        <v>256.42531500000001</v>
      </c>
      <c r="L112" s="2">
        <v>307.7520098</v>
      </c>
      <c r="M112" s="2">
        <v>246.0854377</v>
      </c>
      <c r="N112" s="2">
        <v>264.31260859999998</v>
      </c>
      <c r="O112" s="2">
        <v>254.35937390000001</v>
      </c>
      <c r="P112" s="2">
        <v>346.7545442</v>
      </c>
      <c r="Q112" s="2">
        <v>395.57270030000001</v>
      </c>
      <c r="R112" s="2">
        <v>357.998175</v>
      </c>
      <c r="S112" s="2">
        <v>483.40853620000001</v>
      </c>
      <c r="T112" s="2">
        <v>447.46564949999998</v>
      </c>
      <c r="U112" s="2">
        <v>330.67413449999998</v>
      </c>
      <c r="V112" s="2">
        <v>507.04230410000002</v>
      </c>
      <c r="W112" s="2">
        <v>485.9163054</v>
      </c>
    </row>
    <row r="113" spans="1:29" x14ac:dyDescent="0.25">
      <c r="A113" s="1" t="s">
        <v>52</v>
      </c>
      <c r="B113" s="1" t="s">
        <v>49</v>
      </c>
      <c r="C113" s="9">
        <v>771.50230999999997</v>
      </c>
      <c r="D113" s="1">
        <v>8</v>
      </c>
      <c r="E113" s="1">
        <v>43</v>
      </c>
      <c r="F113" s="1">
        <v>34</v>
      </c>
      <c r="G113" s="1">
        <v>5</v>
      </c>
      <c r="H113" s="1" t="s">
        <v>28</v>
      </c>
      <c r="I113" s="2">
        <v>2156.1792740000001</v>
      </c>
      <c r="J113" s="2">
        <v>2078.3036910000001</v>
      </c>
      <c r="K113" s="2">
        <v>2622.407154</v>
      </c>
      <c r="L113" s="2">
        <v>2333.2994960000001</v>
      </c>
      <c r="M113" s="2">
        <v>1843.650412</v>
      </c>
      <c r="N113" s="2">
        <v>2224.3862009999998</v>
      </c>
      <c r="O113" s="2">
        <v>2450.5169770000002</v>
      </c>
      <c r="P113" s="2">
        <v>1985.501311</v>
      </c>
      <c r="Q113" s="2">
        <v>2975.1310269999999</v>
      </c>
      <c r="R113" s="2">
        <v>2174.0211389999999</v>
      </c>
      <c r="S113" s="2">
        <v>2738.835325</v>
      </c>
      <c r="T113" s="2">
        <v>2868.1821839999998</v>
      </c>
      <c r="U113" s="2">
        <v>1796.8757539999999</v>
      </c>
      <c r="V113" s="2">
        <v>2636.387467</v>
      </c>
      <c r="W113" s="2">
        <v>3333.3543020000002</v>
      </c>
    </row>
    <row r="114" spans="1:29" x14ac:dyDescent="0.25">
      <c r="A114" s="1" t="s">
        <v>159</v>
      </c>
      <c r="B114" s="1" t="s">
        <v>49</v>
      </c>
      <c r="C114" s="9">
        <v>805.58055999999999</v>
      </c>
      <c r="D114" s="1">
        <v>5</v>
      </c>
      <c r="E114" s="1">
        <v>45</v>
      </c>
      <c r="F114" s="1">
        <v>36</v>
      </c>
      <c r="G114" s="1">
        <v>2</v>
      </c>
      <c r="H114" s="1" t="s">
        <v>43</v>
      </c>
      <c r="I114" s="2">
        <v>653.76534590000006</v>
      </c>
      <c r="J114" s="2" t="s">
        <v>0</v>
      </c>
      <c r="K114" s="2">
        <v>1072.3517440000001</v>
      </c>
      <c r="L114" s="2" t="s">
        <v>0</v>
      </c>
      <c r="M114" s="2">
        <v>349.54660480000001</v>
      </c>
      <c r="N114" s="2">
        <v>357.54866179999999</v>
      </c>
      <c r="O114" s="2" t="s">
        <v>0</v>
      </c>
      <c r="P114" s="2">
        <v>179.8821998</v>
      </c>
      <c r="Q114" s="2">
        <v>343.55672529999998</v>
      </c>
      <c r="R114" s="2">
        <v>57.165481550000003</v>
      </c>
      <c r="S114" s="2" t="s">
        <v>0</v>
      </c>
      <c r="T114" s="2" t="s">
        <v>0</v>
      </c>
      <c r="U114" s="2">
        <v>243.3291213</v>
      </c>
      <c r="V114" s="2">
        <v>98.621296659999999</v>
      </c>
      <c r="W114" s="2">
        <v>1404.3301449999999</v>
      </c>
    </row>
    <row r="115" spans="1:29" x14ac:dyDescent="0.25">
      <c r="A115" s="1" t="s">
        <v>53</v>
      </c>
      <c r="B115" s="1" t="s">
        <v>49</v>
      </c>
      <c r="C115" s="9">
        <v>799.53360999999995</v>
      </c>
      <c r="D115" s="1">
        <v>8</v>
      </c>
      <c r="E115" s="1">
        <v>45</v>
      </c>
      <c r="F115" s="1">
        <v>36</v>
      </c>
      <c r="G115" s="1">
        <v>5</v>
      </c>
      <c r="H115" s="1" t="s">
        <v>30</v>
      </c>
      <c r="I115" s="2">
        <v>711.89638160000004</v>
      </c>
      <c r="J115" s="2">
        <v>558.30288900000005</v>
      </c>
      <c r="K115" s="2">
        <v>676.80581080000002</v>
      </c>
      <c r="L115" s="2">
        <v>773.26647969999999</v>
      </c>
      <c r="M115" s="2">
        <v>618.07490929999994</v>
      </c>
      <c r="N115" s="2">
        <v>569.03429249999999</v>
      </c>
      <c r="O115" s="2">
        <v>621.81174710000005</v>
      </c>
      <c r="P115" s="2">
        <v>578.8957934</v>
      </c>
      <c r="Q115" s="2">
        <v>915.21164910000005</v>
      </c>
      <c r="R115" s="2">
        <v>622.51351639999996</v>
      </c>
      <c r="S115" s="2">
        <v>828.53383489999999</v>
      </c>
      <c r="T115" s="2">
        <v>823.97246229999996</v>
      </c>
      <c r="U115" s="2">
        <v>534.1911447</v>
      </c>
      <c r="V115" s="2">
        <v>797.14699919999998</v>
      </c>
      <c r="W115" s="2">
        <v>1050.0937039999999</v>
      </c>
    </row>
    <row r="116" spans="1:29" x14ac:dyDescent="0.25">
      <c r="A116" s="1" t="s">
        <v>160</v>
      </c>
      <c r="B116" s="1" t="s">
        <v>49</v>
      </c>
      <c r="C116" s="9">
        <v>797.51796000000002</v>
      </c>
      <c r="D116" s="1">
        <v>9</v>
      </c>
      <c r="E116" s="1">
        <v>45</v>
      </c>
      <c r="F116" s="1">
        <v>36</v>
      </c>
      <c r="G116" s="1">
        <v>6</v>
      </c>
      <c r="H116" s="1" t="s">
        <v>31</v>
      </c>
      <c r="I116" s="2">
        <v>1354.420848</v>
      </c>
      <c r="J116" s="2">
        <v>1118.0476080000001</v>
      </c>
      <c r="K116" s="2">
        <v>1468.1522259999999</v>
      </c>
      <c r="L116" s="2">
        <v>1286.5917649999999</v>
      </c>
      <c r="M116" s="2">
        <v>1113.473716</v>
      </c>
      <c r="N116" s="2">
        <v>1211.688928</v>
      </c>
      <c r="O116" s="2">
        <v>1186.2316519999999</v>
      </c>
      <c r="P116" s="2">
        <v>1071.8041069999999</v>
      </c>
      <c r="Q116" s="2">
        <v>1449.224655</v>
      </c>
      <c r="R116" s="2">
        <v>1159.2312199999999</v>
      </c>
      <c r="S116" s="2">
        <v>1541.9450609999999</v>
      </c>
      <c r="T116" s="2">
        <v>1474.686952</v>
      </c>
      <c r="U116" s="2">
        <v>1097.7944219999999</v>
      </c>
      <c r="V116" s="2">
        <v>1642.252716</v>
      </c>
      <c r="W116" s="2">
        <v>1820.526466</v>
      </c>
    </row>
    <row r="117" spans="1:29" x14ac:dyDescent="0.25">
      <c r="A117" s="1" t="s">
        <v>54</v>
      </c>
      <c r="B117" s="1" t="s">
        <v>49</v>
      </c>
      <c r="C117" s="9">
        <v>847.53360999999995</v>
      </c>
      <c r="D117" s="1">
        <v>12</v>
      </c>
      <c r="E117" s="1">
        <v>49</v>
      </c>
      <c r="F117" s="1">
        <v>40</v>
      </c>
      <c r="G117" s="1">
        <v>9</v>
      </c>
      <c r="H117" s="1" t="s">
        <v>33</v>
      </c>
      <c r="I117" s="2">
        <v>429.46025859999997</v>
      </c>
      <c r="J117" s="2">
        <v>385.35430719999999</v>
      </c>
      <c r="K117" s="2">
        <v>477.58590099999998</v>
      </c>
      <c r="L117" s="2">
        <v>469.5698357</v>
      </c>
      <c r="M117" s="2">
        <v>380.8494164</v>
      </c>
      <c r="N117" s="2">
        <v>390.73198159999998</v>
      </c>
      <c r="O117" s="2">
        <v>409.71787660000001</v>
      </c>
      <c r="P117" s="2">
        <v>438.12105079999998</v>
      </c>
      <c r="Q117" s="2">
        <v>527.35731639999995</v>
      </c>
      <c r="R117" s="2">
        <v>436.98156549999999</v>
      </c>
      <c r="S117" s="2">
        <v>565.61974459999999</v>
      </c>
      <c r="T117" s="2">
        <v>552.73725969999998</v>
      </c>
      <c r="U117" s="2">
        <v>376.46216559999999</v>
      </c>
      <c r="V117" s="2">
        <v>580.59100890000002</v>
      </c>
      <c r="W117" s="2">
        <v>620.63911629999996</v>
      </c>
    </row>
    <row r="118" spans="1:29" x14ac:dyDescent="0.25">
      <c r="A118" s="1" t="s">
        <v>161</v>
      </c>
      <c r="B118" s="1" t="s">
        <v>49</v>
      </c>
      <c r="C118" s="9">
        <v>845.51796000000002</v>
      </c>
      <c r="D118" s="1">
        <v>13</v>
      </c>
      <c r="E118" s="1">
        <v>49</v>
      </c>
      <c r="F118" s="1">
        <v>40</v>
      </c>
      <c r="G118" s="1">
        <v>10</v>
      </c>
      <c r="H118" s="1" t="s">
        <v>34</v>
      </c>
      <c r="I118" s="2">
        <v>3560.4255699999999</v>
      </c>
      <c r="J118" s="2">
        <v>2817.8044399999999</v>
      </c>
      <c r="K118" s="2">
        <v>4216.7570720000003</v>
      </c>
      <c r="L118" s="2">
        <v>4008.9003739999998</v>
      </c>
      <c r="M118" s="2">
        <v>3024.5133799999999</v>
      </c>
      <c r="N118" s="2">
        <v>3163.1543369999999</v>
      </c>
      <c r="O118" s="2">
        <v>3440.5100859999998</v>
      </c>
      <c r="P118" s="2">
        <v>3985.0966819999999</v>
      </c>
      <c r="Q118" s="2">
        <v>4422.8186379999997</v>
      </c>
      <c r="R118" s="2">
        <v>3751.1117559999998</v>
      </c>
      <c r="S118" s="2">
        <v>4726.1336350000001</v>
      </c>
      <c r="T118" s="2">
        <v>4485.4802799999998</v>
      </c>
      <c r="U118" s="2">
        <v>2208.2276230000002</v>
      </c>
      <c r="V118" s="2">
        <v>3868.9648149999998</v>
      </c>
      <c r="W118" s="2">
        <v>3728.7070610000001</v>
      </c>
    </row>
    <row r="119" spans="1:29" x14ac:dyDescent="0.25">
      <c r="A119" s="1" t="s">
        <v>152</v>
      </c>
      <c r="B119" s="1" t="s">
        <v>150</v>
      </c>
      <c r="C119" s="9">
        <v>543.35090000000002</v>
      </c>
      <c r="D119" s="1">
        <v>2</v>
      </c>
      <c r="E119" s="1">
        <v>27</v>
      </c>
      <c r="F119" s="1">
        <f>E119-9</f>
        <v>18</v>
      </c>
      <c r="G119" s="1">
        <f>D119-2</f>
        <v>0</v>
      </c>
      <c r="H119" s="1" t="str">
        <f>CONCATENATE("[",F119,":",G119,"]")</f>
        <v>[18:0]</v>
      </c>
      <c r="I119" s="2">
        <v>264.49</v>
      </c>
      <c r="J119" s="2">
        <v>131.97059999999999</v>
      </c>
      <c r="K119" s="2">
        <v>139.2638</v>
      </c>
      <c r="L119" s="2">
        <v>257.18509999999998</v>
      </c>
      <c r="M119" s="2">
        <v>250.8126</v>
      </c>
      <c r="N119" s="2">
        <v>79.654799999999994</v>
      </c>
      <c r="O119" s="2">
        <v>123.2625</v>
      </c>
      <c r="P119" s="2">
        <v>131.97059999999999</v>
      </c>
      <c r="Q119" s="2">
        <v>124.2616</v>
      </c>
      <c r="R119" s="2">
        <v>149.36510000000001</v>
      </c>
      <c r="S119" s="2">
        <v>120.3997</v>
      </c>
      <c r="T119" s="2">
        <v>138.36510000000001</v>
      </c>
      <c r="U119" s="5">
        <v>124.31489999999999</v>
      </c>
      <c r="V119" s="5">
        <v>160.7884</v>
      </c>
      <c r="W119" s="5">
        <v>207.57669999999999</v>
      </c>
    </row>
    <row r="120" spans="1:29" x14ac:dyDescent="0.25">
      <c r="A120" s="1" t="s">
        <v>154</v>
      </c>
      <c r="B120" s="1" t="s">
        <v>150</v>
      </c>
      <c r="C120" s="9">
        <v>561.30394999999999</v>
      </c>
      <c r="D120" s="1">
        <v>7</v>
      </c>
      <c r="E120" s="1">
        <v>29</v>
      </c>
      <c r="F120" s="1">
        <f>E120-9</f>
        <v>20</v>
      </c>
      <c r="G120" s="1">
        <f>D120-2</f>
        <v>5</v>
      </c>
      <c r="H120" s="1" t="str">
        <f>CONCATENATE("[",F120,":",G120,"]")</f>
        <v>[20:5]</v>
      </c>
      <c r="I120" s="2">
        <v>40.491099570000003</v>
      </c>
      <c r="J120" s="2" t="s">
        <v>0</v>
      </c>
      <c r="K120" s="2">
        <v>22.299482869999999</v>
      </c>
      <c r="L120" s="2">
        <v>29.096700330000001</v>
      </c>
      <c r="M120" s="2">
        <v>27.228126549999999</v>
      </c>
      <c r="N120" s="2">
        <v>24.606313369999999</v>
      </c>
      <c r="O120" s="2" t="s">
        <v>0</v>
      </c>
      <c r="P120" s="2" t="s">
        <v>0</v>
      </c>
      <c r="Q120" s="2">
        <v>42.382149490000003</v>
      </c>
      <c r="R120" s="2">
        <v>24.683569630000001</v>
      </c>
      <c r="S120" s="2"/>
      <c r="T120" s="2">
        <v>21.856902000000002</v>
      </c>
      <c r="U120" s="2"/>
      <c r="V120" s="2" t="s">
        <v>0</v>
      </c>
      <c r="W120" s="2">
        <v>27.512890240000001</v>
      </c>
      <c r="Y120" s="1" t="s">
        <v>0</v>
      </c>
      <c r="Z120" s="1" t="s">
        <v>0</v>
      </c>
      <c r="AB120" s="1" t="s">
        <v>0</v>
      </c>
      <c r="AC120" s="1" t="s">
        <v>0</v>
      </c>
    </row>
    <row r="121" spans="1:29" s="6" customFormat="1" x14ac:dyDescent="0.25">
      <c r="A121" s="6" t="s">
        <v>21</v>
      </c>
      <c r="B121" s="6" t="s">
        <v>20</v>
      </c>
      <c r="C121" s="9">
        <v>732.57438620000005</v>
      </c>
      <c r="D121" s="6">
        <v>4</v>
      </c>
      <c r="E121" s="6">
        <v>42</v>
      </c>
      <c r="F121" s="6">
        <f t="shared" ref="F121:F129" si="80">E121-10</f>
        <v>32</v>
      </c>
      <c r="G121" s="6">
        <f>D121-3</f>
        <v>1</v>
      </c>
      <c r="H121" s="6" t="s">
        <v>41</v>
      </c>
      <c r="I121" s="7">
        <v>2254.545991</v>
      </c>
      <c r="J121" s="7">
        <v>1633.100817</v>
      </c>
      <c r="K121" s="7">
        <v>2026.5411220000001</v>
      </c>
      <c r="L121" s="7">
        <v>2279.2614050000002</v>
      </c>
      <c r="M121" s="7">
        <v>2521.977226</v>
      </c>
      <c r="N121" s="7">
        <v>1469.8131430000001</v>
      </c>
      <c r="O121" s="7">
        <v>1645.2041670000001</v>
      </c>
      <c r="P121" s="7">
        <v>1302.484807</v>
      </c>
      <c r="Q121" s="7">
        <v>2421.8629850000002</v>
      </c>
      <c r="R121" s="7">
        <v>1125.5294819999999</v>
      </c>
      <c r="S121" s="7">
        <v>1330.9476079999999</v>
      </c>
      <c r="T121" s="7">
        <v>1393.2552270000001</v>
      </c>
      <c r="U121" s="7">
        <v>787.82738959999995</v>
      </c>
      <c r="V121" s="7">
        <v>1297.879537</v>
      </c>
      <c r="W121" s="7">
        <v>2411.446985</v>
      </c>
    </row>
    <row r="122" spans="1:29" x14ac:dyDescent="0.25">
      <c r="A122" s="1" t="s">
        <v>22</v>
      </c>
      <c r="B122" s="1" t="s">
        <v>20</v>
      </c>
      <c r="C122" s="9">
        <v>730.55940650000002</v>
      </c>
      <c r="D122" s="1">
        <v>5</v>
      </c>
      <c r="E122" s="1">
        <v>42</v>
      </c>
      <c r="F122" s="1">
        <f t="shared" si="80"/>
        <v>32</v>
      </c>
      <c r="G122" s="1">
        <f>D122-3</f>
        <v>2</v>
      </c>
      <c r="H122" s="1" t="s">
        <v>26</v>
      </c>
      <c r="I122" s="8">
        <v>1463.594171</v>
      </c>
      <c r="J122" s="8">
        <v>980.72746529999995</v>
      </c>
      <c r="K122" s="8">
        <v>1394.00902</v>
      </c>
      <c r="L122" s="8">
        <v>1879.4754049999999</v>
      </c>
      <c r="M122" s="8">
        <v>1805.3463549999999</v>
      </c>
      <c r="N122" s="8">
        <v>1097.768513</v>
      </c>
      <c r="O122" s="8">
        <v>1160.9601700000001</v>
      </c>
      <c r="P122" s="8">
        <v>1109.8951460000001</v>
      </c>
      <c r="Q122" s="8">
        <v>1897.4148660000001</v>
      </c>
      <c r="R122" s="8">
        <v>978.05696469999998</v>
      </c>
      <c r="S122" s="8">
        <v>984.21626300000003</v>
      </c>
      <c r="T122" s="8">
        <v>1125.007462</v>
      </c>
      <c r="U122" s="8">
        <v>428.68550770000002</v>
      </c>
      <c r="V122" s="8">
        <v>855.84409089999997</v>
      </c>
      <c r="W122" s="8">
        <v>1145.100252</v>
      </c>
    </row>
    <row r="123" spans="1:29" x14ac:dyDescent="0.25">
      <c r="A123" s="1" t="s">
        <v>23</v>
      </c>
      <c r="B123" s="1" t="s">
        <v>20</v>
      </c>
      <c r="C123" s="9">
        <v>780.57510779999996</v>
      </c>
      <c r="D123" s="1">
        <v>8</v>
      </c>
      <c r="E123" s="1">
        <v>46</v>
      </c>
      <c r="F123" s="1">
        <f t="shared" si="80"/>
        <v>36</v>
      </c>
      <c r="G123" s="1">
        <f>D123-3</f>
        <v>5</v>
      </c>
      <c r="H123" s="1" t="s">
        <v>30</v>
      </c>
      <c r="I123" s="8">
        <v>1254.7347500000001</v>
      </c>
      <c r="J123" s="8">
        <v>1058.376233</v>
      </c>
      <c r="K123" s="8">
        <v>1236.5266120000001</v>
      </c>
      <c r="L123" s="8">
        <v>1173.3536819999999</v>
      </c>
      <c r="M123" s="8">
        <v>1224.7563150000001</v>
      </c>
      <c r="N123" s="8">
        <v>896.29024079999999</v>
      </c>
      <c r="O123" s="8">
        <v>943.92722900000001</v>
      </c>
      <c r="P123" s="8">
        <v>735.24225620000004</v>
      </c>
      <c r="Q123" s="8">
        <v>1195.4149789999999</v>
      </c>
      <c r="R123" s="8">
        <v>629.10838279999996</v>
      </c>
      <c r="S123" s="8">
        <v>743.3910558</v>
      </c>
      <c r="T123" s="8">
        <v>757.46904310000002</v>
      </c>
      <c r="U123" s="8">
        <v>532.69186019999995</v>
      </c>
      <c r="V123" s="8">
        <v>815.68305299999997</v>
      </c>
      <c r="W123" s="8">
        <v>1393.344384</v>
      </c>
    </row>
    <row r="124" spans="1:29" x14ac:dyDescent="0.25">
      <c r="A124" s="1" t="s">
        <v>24</v>
      </c>
      <c r="B124" s="1" t="s">
        <v>20</v>
      </c>
      <c r="C124" s="9">
        <v>828.57426859999998</v>
      </c>
      <c r="D124" s="1">
        <v>12</v>
      </c>
      <c r="E124" s="1">
        <v>50</v>
      </c>
      <c r="F124" s="1">
        <f t="shared" si="80"/>
        <v>40</v>
      </c>
      <c r="G124" s="1">
        <f>D124-3</f>
        <v>9</v>
      </c>
      <c r="H124" s="1" t="s">
        <v>33</v>
      </c>
      <c r="I124" s="8">
        <v>3862.273244</v>
      </c>
      <c r="J124" s="8">
        <v>3790.6535960000001</v>
      </c>
      <c r="K124" s="8">
        <v>4669.7011629999997</v>
      </c>
      <c r="L124" s="8">
        <v>3924.322604</v>
      </c>
      <c r="M124" s="8">
        <v>4426.6249770000004</v>
      </c>
      <c r="N124" s="8">
        <v>3465.2287259999998</v>
      </c>
      <c r="O124" s="8">
        <v>3453.0360540000001</v>
      </c>
      <c r="P124" s="8">
        <v>2520.7026679999999</v>
      </c>
      <c r="Q124" s="8" t="s">
        <v>0</v>
      </c>
      <c r="R124" s="8">
        <v>2387.8807929999998</v>
      </c>
      <c r="S124" s="8">
        <v>2426.3700950000002</v>
      </c>
      <c r="T124" s="8">
        <v>2532.8503230000001</v>
      </c>
      <c r="U124" s="8">
        <v>1425.9195999999999</v>
      </c>
      <c r="V124" s="8">
        <v>2808.3254579999998</v>
      </c>
      <c r="W124" s="8">
        <v>3475.2523329999999</v>
      </c>
    </row>
    <row r="125" spans="1:29" x14ac:dyDescent="0.25">
      <c r="A125" s="1" t="s">
        <v>25</v>
      </c>
      <c r="B125" s="1" t="s">
        <v>20</v>
      </c>
      <c r="C125" s="9">
        <v>826.55873959999997</v>
      </c>
      <c r="D125" s="1">
        <v>13</v>
      </c>
      <c r="E125" s="1">
        <v>50</v>
      </c>
      <c r="F125" s="1">
        <f t="shared" si="80"/>
        <v>40</v>
      </c>
      <c r="G125" s="1">
        <f>D125-3</f>
        <v>10</v>
      </c>
      <c r="H125" s="1" t="s">
        <v>34</v>
      </c>
      <c r="I125" s="8">
        <v>12702.36924</v>
      </c>
      <c r="J125" s="8" t="s">
        <v>0</v>
      </c>
      <c r="K125" s="8">
        <v>14367.50721</v>
      </c>
      <c r="L125" s="8">
        <v>15030.650390000001</v>
      </c>
      <c r="M125" s="8">
        <v>14803.76391</v>
      </c>
      <c r="N125" s="8">
        <v>11291.66635</v>
      </c>
      <c r="O125" s="8">
        <v>13131.599399999999</v>
      </c>
      <c r="P125" s="8">
        <v>9817.5263840000007</v>
      </c>
      <c r="Q125" s="8">
        <v>16942.84419</v>
      </c>
      <c r="R125" s="8">
        <v>9922.1940919999997</v>
      </c>
      <c r="S125" s="8">
        <v>9674.7244179999998</v>
      </c>
      <c r="T125" s="8">
        <v>10601.889730000001</v>
      </c>
      <c r="U125" s="8">
        <v>4916.3661579999998</v>
      </c>
      <c r="V125" s="8">
        <v>10474.329019999999</v>
      </c>
      <c r="W125" s="8">
        <v>14769.15274</v>
      </c>
    </row>
    <row r="126" spans="1:29" x14ac:dyDescent="0.25">
      <c r="A126" s="1" t="s">
        <v>37</v>
      </c>
      <c r="B126" s="1" t="s">
        <v>36</v>
      </c>
      <c r="C126" s="9">
        <v>496.3609563</v>
      </c>
      <c r="D126" s="1">
        <v>2</v>
      </c>
      <c r="E126" s="1">
        <v>26</v>
      </c>
      <c r="F126" s="1">
        <f t="shared" si="80"/>
        <v>16</v>
      </c>
      <c r="G126" s="1">
        <f t="shared" ref="G126:G129" si="81">D126-2</f>
        <v>0</v>
      </c>
      <c r="H126" s="1" t="s">
        <v>45</v>
      </c>
      <c r="I126" s="8">
        <v>30.47673575</v>
      </c>
      <c r="J126" s="8">
        <v>25.605810850000001</v>
      </c>
      <c r="K126" s="8">
        <v>21.21501507</v>
      </c>
      <c r="L126" s="8">
        <v>27.812096310000001</v>
      </c>
      <c r="M126" s="8">
        <v>29.201975279999999</v>
      </c>
      <c r="N126" s="8" t="s">
        <v>0</v>
      </c>
      <c r="O126" s="8">
        <v>20.311155509999999</v>
      </c>
      <c r="P126" s="8"/>
      <c r="Q126" s="8">
        <v>39.57001838</v>
      </c>
      <c r="R126" s="8"/>
      <c r="S126" s="8">
        <v>23.070737390000001</v>
      </c>
      <c r="T126" s="8">
        <v>23.316511970000001</v>
      </c>
      <c r="U126" s="8"/>
      <c r="V126" s="8">
        <v>22.842233289999999</v>
      </c>
      <c r="W126" s="8">
        <v>40.057487180000003</v>
      </c>
    </row>
    <row r="127" spans="1:29" x14ac:dyDescent="0.25">
      <c r="A127" s="1" t="s">
        <v>38</v>
      </c>
      <c r="B127" s="1" t="s">
        <v>36</v>
      </c>
      <c r="C127" s="9">
        <v>494.3453973</v>
      </c>
      <c r="D127" s="1">
        <v>3</v>
      </c>
      <c r="E127" s="1">
        <v>26</v>
      </c>
      <c r="F127" s="1">
        <f t="shared" si="80"/>
        <v>16</v>
      </c>
      <c r="G127" s="1">
        <f t="shared" si="81"/>
        <v>1</v>
      </c>
      <c r="H127" s="1" t="s">
        <v>46</v>
      </c>
      <c r="I127" s="8">
        <v>96.470412139999993</v>
      </c>
      <c r="J127" s="8">
        <v>48.604560839999998</v>
      </c>
      <c r="K127" s="8">
        <v>55.328777070000001</v>
      </c>
      <c r="L127" s="8">
        <v>95.259040450000001</v>
      </c>
      <c r="M127" s="8">
        <v>91.433673110000001</v>
      </c>
      <c r="N127" s="8">
        <v>44.320901509999999</v>
      </c>
      <c r="O127" s="8">
        <v>48.518503549999998</v>
      </c>
      <c r="P127" s="8">
        <v>32.601115159999999</v>
      </c>
      <c r="Q127" s="8">
        <v>125.2865888</v>
      </c>
      <c r="R127" s="8">
        <v>37.652170470000002</v>
      </c>
      <c r="S127" s="8">
        <v>51.90110748</v>
      </c>
      <c r="T127" s="8">
        <v>48.9072472</v>
      </c>
      <c r="U127" s="8">
        <v>26.381951690000001</v>
      </c>
      <c r="V127" s="8">
        <v>38.552703020000003</v>
      </c>
      <c r="W127" s="8">
        <v>87.554634759999999</v>
      </c>
    </row>
    <row r="128" spans="1:29" x14ac:dyDescent="0.25">
      <c r="A128" s="1" t="s">
        <v>39</v>
      </c>
      <c r="B128" s="1" t="s">
        <v>36</v>
      </c>
      <c r="C128" s="9">
        <v>544.36086580000006</v>
      </c>
      <c r="D128" s="1">
        <v>6</v>
      </c>
      <c r="E128" s="1">
        <v>30</v>
      </c>
      <c r="F128" s="1">
        <f t="shared" si="80"/>
        <v>20</v>
      </c>
      <c r="G128" s="1">
        <f t="shared" si="81"/>
        <v>4</v>
      </c>
      <c r="H128" s="1" t="s">
        <v>47</v>
      </c>
      <c r="I128" s="8">
        <v>242.4552161</v>
      </c>
      <c r="J128" s="8">
        <v>129.96520899999999</v>
      </c>
      <c r="K128" s="8">
        <v>181.11703969999999</v>
      </c>
      <c r="L128" s="8">
        <v>198.72636019999999</v>
      </c>
      <c r="M128" s="8">
        <v>213.5597181</v>
      </c>
      <c r="N128" s="8">
        <v>122.12354879999999</v>
      </c>
      <c r="O128" s="8">
        <v>111.1888366</v>
      </c>
      <c r="P128" s="8">
        <v>61.10037621</v>
      </c>
      <c r="Q128" s="8">
        <v>228.373369</v>
      </c>
      <c r="R128" s="8">
        <v>65.056483439999994</v>
      </c>
      <c r="S128" s="8">
        <v>75.764227059999996</v>
      </c>
      <c r="T128" s="8">
        <v>74.345512350000007</v>
      </c>
      <c r="U128" s="8">
        <v>64.062332909999995</v>
      </c>
      <c r="V128" s="8">
        <v>70.062648569999993</v>
      </c>
      <c r="W128" s="8">
        <v>171.42699379999999</v>
      </c>
    </row>
    <row r="129" spans="1:60" x14ac:dyDescent="0.25">
      <c r="A129" s="1" t="s">
        <v>40</v>
      </c>
      <c r="B129" s="1" t="s">
        <v>36</v>
      </c>
      <c r="C129" s="9">
        <v>542.34516150000002</v>
      </c>
      <c r="D129" s="1">
        <v>7</v>
      </c>
      <c r="E129" s="1">
        <v>30</v>
      </c>
      <c r="F129" s="1">
        <f t="shared" si="80"/>
        <v>20</v>
      </c>
      <c r="G129" s="1">
        <f t="shared" si="81"/>
        <v>5</v>
      </c>
      <c r="H129" s="1" t="s">
        <v>48</v>
      </c>
      <c r="I129" s="8">
        <v>1248.748137</v>
      </c>
      <c r="J129" s="8">
        <v>596.19689589999996</v>
      </c>
      <c r="K129" s="8">
        <v>747.11570489999997</v>
      </c>
      <c r="L129" s="8">
        <v>1172.5025840000001</v>
      </c>
      <c r="M129" s="8">
        <v>1166.7181780000001</v>
      </c>
      <c r="N129" s="8">
        <v>521.85598040000002</v>
      </c>
      <c r="O129" s="8">
        <v>581.73021689999996</v>
      </c>
      <c r="P129" s="8">
        <v>346.54750669999999</v>
      </c>
      <c r="Q129" s="8">
        <v>1581.9260059999999</v>
      </c>
      <c r="R129" s="8">
        <v>416.402692</v>
      </c>
      <c r="S129" s="8">
        <v>398.13482099999999</v>
      </c>
      <c r="T129" s="8">
        <v>459.4783577</v>
      </c>
      <c r="U129" s="8">
        <v>308.86690529999998</v>
      </c>
      <c r="V129" s="8">
        <v>355.04844709999998</v>
      </c>
      <c r="W129" s="8">
        <v>1063.4106469999999</v>
      </c>
    </row>
    <row r="130" spans="1:60" x14ac:dyDescent="0.25">
      <c r="A130" s="1" t="s">
        <v>116</v>
      </c>
      <c r="B130" s="1" t="s">
        <v>115</v>
      </c>
      <c r="C130" s="9">
        <v>589.48056710000003</v>
      </c>
      <c r="D130" s="1">
        <v>3</v>
      </c>
      <c r="E130" s="1">
        <v>35</v>
      </c>
      <c r="F130" s="1">
        <f t="shared" ref="F130:F136" si="82">E130-3</f>
        <v>32</v>
      </c>
      <c r="G130" s="1">
        <f t="shared" ref="G130:G136" si="83">D130-2</f>
        <v>1</v>
      </c>
      <c r="H130" s="1" t="s">
        <v>41</v>
      </c>
      <c r="I130" s="8">
        <v>120.916111</v>
      </c>
      <c r="J130" s="8">
        <v>50.377810029999999</v>
      </c>
      <c r="K130" s="8">
        <v>78.805598059999994</v>
      </c>
      <c r="L130" s="8">
        <v>98.181190580000006</v>
      </c>
      <c r="M130" s="8">
        <v>107.6603925</v>
      </c>
      <c r="N130" s="8">
        <v>74.630509320000002</v>
      </c>
      <c r="O130" s="8">
        <v>56.42498655</v>
      </c>
      <c r="P130" s="8">
        <v>49.92822511</v>
      </c>
      <c r="Q130" s="8">
        <v>125.0588231</v>
      </c>
      <c r="R130" s="8">
        <v>50.003867700000001</v>
      </c>
      <c r="S130" s="8">
        <v>92.763998299999997</v>
      </c>
      <c r="T130" s="8">
        <v>84.012666030000005</v>
      </c>
      <c r="U130" s="8">
        <v>56.484541040000003</v>
      </c>
      <c r="V130" s="8">
        <v>69.372319719999993</v>
      </c>
      <c r="W130" s="8">
        <v>116.27284210000001</v>
      </c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</row>
    <row r="131" spans="1:60" x14ac:dyDescent="0.25">
      <c r="A131" s="1" t="s">
        <v>117</v>
      </c>
      <c r="B131" s="1" t="s">
        <v>115</v>
      </c>
      <c r="C131" s="9">
        <v>587.46482330000003</v>
      </c>
      <c r="D131" s="1">
        <v>4</v>
      </c>
      <c r="E131" s="1">
        <v>35</v>
      </c>
      <c r="F131" s="1">
        <f t="shared" si="82"/>
        <v>32</v>
      </c>
      <c r="G131" s="1">
        <f t="shared" si="83"/>
        <v>2</v>
      </c>
      <c r="H131" s="1" t="s">
        <v>26</v>
      </c>
      <c r="I131" s="8">
        <v>212.51835349999999</v>
      </c>
      <c r="J131" s="8">
        <v>278.12435169999998</v>
      </c>
      <c r="K131" s="8">
        <v>167.1239884</v>
      </c>
      <c r="L131" s="8">
        <v>348.86157730000002</v>
      </c>
      <c r="M131" s="8">
        <v>469.01922380000002</v>
      </c>
      <c r="N131" s="8">
        <v>206.37858869999999</v>
      </c>
      <c r="O131" s="8">
        <v>259.9205058</v>
      </c>
      <c r="P131" s="8">
        <v>229.2403698</v>
      </c>
      <c r="Q131" s="8">
        <v>442.74472639999999</v>
      </c>
      <c r="R131" s="8">
        <v>294.30622110000002</v>
      </c>
      <c r="S131" s="8">
        <v>324.49793540000002</v>
      </c>
      <c r="T131" s="8">
        <v>301.34399089999999</v>
      </c>
      <c r="U131" s="8">
        <v>150.2020109</v>
      </c>
      <c r="V131" s="8">
        <v>399.45240109999997</v>
      </c>
      <c r="W131" s="8">
        <v>234.8242697</v>
      </c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</row>
    <row r="132" spans="1:60" x14ac:dyDescent="0.25">
      <c r="A132" s="1" t="s">
        <v>118</v>
      </c>
      <c r="B132" s="1" t="s">
        <v>115</v>
      </c>
      <c r="C132" s="9">
        <v>609.44927849999999</v>
      </c>
      <c r="D132" s="1">
        <v>7</v>
      </c>
      <c r="E132" s="1">
        <v>37</v>
      </c>
      <c r="F132" s="1">
        <f t="shared" si="82"/>
        <v>34</v>
      </c>
      <c r="G132" s="1">
        <f t="shared" si="83"/>
        <v>5</v>
      </c>
      <c r="H132" s="1" t="s">
        <v>28</v>
      </c>
      <c r="I132" s="8">
        <v>234.8099928</v>
      </c>
      <c r="J132" s="8">
        <v>74.33259812</v>
      </c>
      <c r="K132" s="8">
        <v>157.60049649999999</v>
      </c>
      <c r="L132" s="8">
        <v>275.50627789999999</v>
      </c>
      <c r="M132" s="8">
        <v>267.84658669999999</v>
      </c>
      <c r="N132" s="8">
        <v>123.928263</v>
      </c>
      <c r="O132" s="8">
        <v>171.38281480000001</v>
      </c>
      <c r="P132" s="8">
        <v>97.726743049999996</v>
      </c>
      <c r="Q132" s="8">
        <v>359.02565179999999</v>
      </c>
      <c r="R132" s="8">
        <v>91.832169530000002</v>
      </c>
      <c r="S132" s="8">
        <v>141.74687510000001</v>
      </c>
      <c r="T132" s="8">
        <v>158.77971539999999</v>
      </c>
      <c r="U132" s="8">
        <v>107.0740022</v>
      </c>
      <c r="V132" s="8">
        <v>104.4920747</v>
      </c>
      <c r="W132" s="8">
        <v>316.62256860000002</v>
      </c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</row>
    <row r="133" spans="1:60" x14ac:dyDescent="0.25">
      <c r="A133" s="1" t="s">
        <v>119</v>
      </c>
      <c r="B133" s="1" t="s">
        <v>115</v>
      </c>
      <c r="C133" s="9">
        <v>637.48016210000003</v>
      </c>
      <c r="D133" s="1">
        <v>7</v>
      </c>
      <c r="E133" s="1">
        <v>39</v>
      </c>
      <c r="F133" s="1">
        <f t="shared" si="82"/>
        <v>36</v>
      </c>
      <c r="G133" s="1">
        <f t="shared" si="83"/>
        <v>5</v>
      </c>
      <c r="H133" s="1" t="s">
        <v>30</v>
      </c>
      <c r="I133" s="8">
        <v>84.860548890000004</v>
      </c>
      <c r="J133" s="8">
        <v>27.617818669999998</v>
      </c>
      <c r="K133" s="8">
        <v>46.885363949999999</v>
      </c>
      <c r="L133" s="8">
        <v>94.476589610000005</v>
      </c>
      <c r="M133" s="8">
        <v>93.451104459999996</v>
      </c>
      <c r="N133" s="8">
        <v>51.092131309999999</v>
      </c>
      <c r="O133" s="8">
        <v>52.325007069999998</v>
      </c>
      <c r="P133" s="8">
        <v>32.816256379999999</v>
      </c>
      <c r="Q133" s="8">
        <v>119.9591633</v>
      </c>
      <c r="R133" s="8">
        <v>34.692109639999998</v>
      </c>
      <c r="S133" s="8">
        <v>63.211923650000003</v>
      </c>
      <c r="T133" s="8">
        <v>62.7179954</v>
      </c>
      <c r="U133" s="8">
        <v>36.436358230000003</v>
      </c>
      <c r="V133" s="8">
        <v>40.777549180000001</v>
      </c>
      <c r="W133" s="8">
        <v>106.0615009</v>
      </c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</row>
    <row r="134" spans="1:60" x14ac:dyDescent="0.25">
      <c r="A134" s="1" t="s">
        <v>120</v>
      </c>
      <c r="B134" s="1" t="s">
        <v>115</v>
      </c>
      <c r="C134" s="9">
        <v>635.46498380000003</v>
      </c>
      <c r="D134" s="1">
        <v>8</v>
      </c>
      <c r="E134" s="1">
        <v>39</v>
      </c>
      <c r="F134" s="1">
        <f t="shared" si="82"/>
        <v>36</v>
      </c>
      <c r="G134" s="1">
        <f t="shared" si="83"/>
        <v>6</v>
      </c>
      <c r="H134" s="1" t="s">
        <v>31</v>
      </c>
      <c r="I134" s="8">
        <v>185.49164590000001</v>
      </c>
      <c r="J134" s="8">
        <v>57.562876410000001</v>
      </c>
      <c r="K134" s="8">
        <v>116.32379</v>
      </c>
      <c r="L134" s="8">
        <v>184.89540389999999</v>
      </c>
      <c r="M134" s="8">
        <v>198.6381408</v>
      </c>
      <c r="N134" s="8">
        <v>86.639057460000004</v>
      </c>
      <c r="O134" s="8">
        <v>107.814311</v>
      </c>
      <c r="P134" s="8">
        <v>73.017034469999999</v>
      </c>
      <c r="Q134" s="8">
        <v>219.25255010000001</v>
      </c>
      <c r="R134" s="8">
        <v>66.537667080000006</v>
      </c>
      <c r="S134" s="8">
        <v>108.75251160000001</v>
      </c>
      <c r="T134" s="8">
        <v>115.8334977</v>
      </c>
      <c r="U134" s="8">
        <v>84.868395480000004</v>
      </c>
      <c r="V134" s="8">
        <v>89.041750260000001</v>
      </c>
      <c r="W134" s="8">
        <v>214.607238</v>
      </c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</row>
    <row r="135" spans="1:60" x14ac:dyDescent="0.25">
      <c r="A135" s="1" t="s">
        <v>121</v>
      </c>
      <c r="B135" s="1" t="s">
        <v>115</v>
      </c>
      <c r="C135" s="9">
        <v>685.48010429999999</v>
      </c>
      <c r="D135" s="1">
        <v>11</v>
      </c>
      <c r="E135" s="1">
        <v>43</v>
      </c>
      <c r="F135" s="1">
        <f t="shared" si="82"/>
        <v>40</v>
      </c>
      <c r="G135" s="1">
        <f t="shared" si="83"/>
        <v>9</v>
      </c>
      <c r="H135" s="1" t="s">
        <v>33</v>
      </c>
      <c r="I135" s="8">
        <v>60.899655029999998</v>
      </c>
      <c r="J135" s="8">
        <v>22.014222499999999</v>
      </c>
      <c r="K135" s="8">
        <v>35.14619879</v>
      </c>
      <c r="L135" s="8">
        <v>70.43976902</v>
      </c>
      <c r="M135" s="8">
        <v>66.805400669999997</v>
      </c>
      <c r="N135" s="8">
        <v>28.492608440000001</v>
      </c>
      <c r="O135" s="8">
        <v>38.741150650000002</v>
      </c>
      <c r="P135" s="8">
        <v>32.951987539999998</v>
      </c>
      <c r="Q135" s="8">
        <v>80.760641949999993</v>
      </c>
      <c r="R135" s="8">
        <v>29.65947813</v>
      </c>
      <c r="S135" s="8">
        <v>46.36848638</v>
      </c>
      <c r="T135" s="8">
        <v>48.992316840000001</v>
      </c>
      <c r="U135" s="8">
        <v>37.28050004</v>
      </c>
      <c r="V135" s="8">
        <v>35.832478219999999</v>
      </c>
      <c r="W135" s="8">
        <v>79.014091250000007</v>
      </c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</row>
    <row r="136" spans="1:60" x14ac:dyDescent="0.25">
      <c r="A136" s="1" t="s">
        <v>122</v>
      </c>
      <c r="B136" s="1" t="s">
        <v>115</v>
      </c>
      <c r="C136" s="9">
        <v>683.46438750000004</v>
      </c>
      <c r="D136" s="1">
        <v>12</v>
      </c>
      <c r="E136" s="1">
        <v>43</v>
      </c>
      <c r="F136" s="1">
        <f t="shared" si="82"/>
        <v>40</v>
      </c>
      <c r="G136" s="1">
        <f t="shared" si="83"/>
        <v>10</v>
      </c>
      <c r="H136" s="1" t="s">
        <v>34</v>
      </c>
      <c r="I136" s="8">
        <v>527.68124290000003</v>
      </c>
      <c r="J136" s="8">
        <v>171.94089070000001</v>
      </c>
      <c r="K136" s="8">
        <v>326.0477879</v>
      </c>
      <c r="L136" s="8">
        <v>608.29182449999996</v>
      </c>
      <c r="M136" s="8">
        <v>565.45304050000004</v>
      </c>
      <c r="N136" s="8">
        <v>252.59363629999999</v>
      </c>
      <c r="O136" s="8">
        <v>341.28762369999998</v>
      </c>
      <c r="P136" s="8">
        <v>280.66956670000002</v>
      </c>
      <c r="Q136" s="8">
        <v>667.03986429999998</v>
      </c>
      <c r="R136" s="8">
        <v>238.85779460000001</v>
      </c>
      <c r="S136" s="8">
        <v>371.71694530000002</v>
      </c>
      <c r="T136" s="8">
        <v>389.42158999999998</v>
      </c>
      <c r="U136" s="8">
        <v>220.602361</v>
      </c>
      <c r="V136" s="8">
        <v>252.97814249999999</v>
      </c>
      <c r="W136" s="8">
        <v>505.798451</v>
      </c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</row>
    <row r="137" spans="1:60" x14ac:dyDescent="0.25">
      <c r="A137" s="1" t="s">
        <v>75</v>
      </c>
      <c r="B137" s="1" t="s">
        <v>76</v>
      </c>
      <c r="C137" s="9">
        <v>769.63153599999998</v>
      </c>
      <c r="D137" s="1">
        <v>5</v>
      </c>
      <c r="E137" s="1">
        <v>47</v>
      </c>
      <c r="F137" s="1">
        <f t="shared" ref="F137:F160" si="84">E137-3</f>
        <v>44</v>
      </c>
      <c r="G137" s="1">
        <f t="shared" ref="G137:G160" si="85">D137-3</f>
        <v>2</v>
      </c>
      <c r="H137" s="1" t="str">
        <f t="shared" ref="H137:H160" si="86">CONCATENATE("[",F137,":",G137,"]")</f>
        <v>[44:2]</v>
      </c>
      <c r="I137" s="2">
        <v>75.806908269999994</v>
      </c>
      <c r="J137" s="2">
        <v>23.992623460000001</v>
      </c>
      <c r="K137" s="2">
        <v>56.541316039999998</v>
      </c>
      <c r="L137" s="2">
        <v>55.420388950000003</v>
      </c>
      <c r="M137" s="2">
        <v>77.156501649999996</v>
      </c>
      <c r="N137" s="2">
        <v>44.586334970000003</v>
      </c>
      <c r="O137" s="2">
        <v>23.559680100000001</v>
      </c>
      <c r="P137" s="2">
        <v>60.94864785</v>
      </c>
      <c r="Q137" s="2">
        <v>47.936488900000001</v>
      </c>
      <c r="R137" s="2">
        <v>60.569017129999999</v>
      </c>
      <c r="S137" s="2">
        <v>70.730893069999993</v>
      </c>
      <c r="T137" s="2">
        <v>70.312305699999996</v>
      </c>
      <c r="U137" s="2">
        <v>46.337403500000001</v>
      </c>
      <c r="V137" s="2">
        <v>80.248794610000004</v>
      </c>
      <c r="W137" s="2">
        <v>36.859580889999997</v>
      </c>
      <c r="X137" s="1" t="s">
        <v>0</v>
      </c>
      <c r="Y137" s="1" t="s">
        <v>0</v>
      </c>
      <c r="AA137" s="1" t="s">
        <v>0</v>
      </c>
      <c r="AB137" s="1" t="s">
        <v>0</v>
      </c>
    </row>
    <row r="138" spans="1:60" x14ac:dyDescent="0.25">
      <c r="A138" s="1" t="s">
        <v>78</v>
      </c>
      <c r="B138" s="1" t="s">
        <v>76</v>
      </c>
      <c r="C138" s="9">
        <v>799.67861149999999</v>
      </c>
      <c r="D138" s="1">
        <v>4</v>
      </c>
      <c r="E138" s="1">
        <v>49</v>
      </c>
      <c r="F138" s="1">
        <f t="shared" si="84"/>
        <v>46</v>
      </c>
      <c r="G138" s="1">
        <f t="shared" si="85"/>
        <v>1</v>
      </c>
      <c r="H138" s="1" t="str">
        <f t="shared" si="86"/>
        <v>[46:1]</v>
      </c>
      <c r="I138" s="2">
        <v>88.458715100000006</v>
      </c>
      <c r="J138" s="2">
        <v>52.606171379999999</v>
      </c>
      <c r="K138" s="2">
        <v>83.422339070000007</v>
      </c>
      <c r="L138" s="2">
        <v>57.296976579999999</v>
      </c>
      <c r="M138" s="2">
        <v>71.199466259999994</v>
      </c>
      <c r="N138" s="2">
        <v>70.789963069999999</v>
      </c>
      <c r="O138" s="2">
        <v>42.087584270000001</v>
      </c>
      <c r="P138" s="2">
        <v>61.528343849999999</v>
      </c>
      <c r="Q138" s="2">
        <v>55.272887040000001</v>
      </c>
      <c r="R138" s="2">
        <v>59.421527879999999</v>
      </c>
      <c r="S138" s="2">
        <v>101.7977518</v>
      </c>
      <c r="T138" s="2">
        <v>83.309279439999997</v>
      </c>
      <c r="U138" s="2">
        <v>57.917284209999998</v>
      </c>
      <c r="V138" s="2">
        <v>99.166966290000005</v>
      </c>
      <c r="W138" s="2">
        <v>79.214963130000001</v>
      </c>
      <c r="X138" s="1" t="s">
        <v>0</v>
      </c>
      <c r="Y138" s="1" t="s">
        <v>0</v>
      </c>
      <c r="AA138" s="1" t="s">
        <v>0</v>
      </c>
      <c r="AB138" s="1" t="s">
        <v>0</v>
      </c>
    </row>
    <row r="139" spans="1:60" x14ac:dyDescent="0.25">
      <c r="A139" s="1" t="s">
        <v>80</v>
      </c>
      <c r="B139" s="1" t="s">
        <v>76</v>
      </c>
      <c r="C139" s="9">
        <v>797.66328620000002</v>
      </c>
      <c r="D139" s="1">
        <v>5</v>
      </c>
      <c r="E139" s="1">
        <v>49</v>
      </c>
      <c r="F139" s="1">
        <f t="shared" si="84"/>
        <v>46</v>
      </c>
      <c r="G139" s="1">
        <f t="shared" si="85"/>
        <v>2</v>
      </c>
      <c r="H139" s="1" t="str">
        <f t="shared" si="86"/>
        <v>[46:2]</v>
      </c>
      <c r="I139" s="2">
        <v>199.52395240000001</v>
      </c>
      <c r="J139" s="2">
        <v>88.482691160000002</v>
      </c>
      <c r="K139" s="2">
        <v>215.9733865</v>
      </c>
      <c r="L139" s="2">
        <v>144.9107563</v>
      </c>
      <c r="M139" s="2">
        <v>199.1564702</v>
      </c>
      <c r="N139" s="2">
        <v>141.04609619999999</v>
      </c>
      <c r="O139" s="2">
        <v>86.483547680000001</v>
      </c>
      <c r="P139" s="2">
        <v>117.9034542</v>
      </c>
      <c r="Q139" s="2">
        <v>120.2582635</v>
      </c>
      <c r="R139" s="2">
        <v>93.217195970000006</v>
      </c>
      <c r="S139" s="2">
        <v>145.9105198</v>
      </c>
      <c r="T139" s="2">
        <v>124.5329857</v>
      </c>
      <c r="U139" s="2">
        <v>80.199143800000002</v>
      </c>
      <c r="V139" s="2">
        <v>141.62936450000001</v>
      </c>
      <c r="W139" s="2">
        <v>94.752772440000001</v>
      </c>
      <c r="X139" s="1" t="s">
        <v>0</v>
      </c>
      <c r="Y139" s="1" t="s">
        <v>0</v>
      </c>
      <c r="AA139" s="1" t="s">
        <v>0</v>
      </c>
      <c r="AB139" s="1" t="s">
        <v>0</v>
      </c>
    </row>
    <row r="140" spans="1:60" x14ac:dyDescent="0.25">
      <c r="A140" s="1" t="s">
        <v>173</v>
      </c>
      <c r="B140" s="1" t="s">
        <v>76</v>
      </c>
      <c r="C140" s="9">
        <v>795.64755119999995</v>
      </c>
      <c r="D140" s="1">
        <v>6</v>
      </c>
      <c r="E140" s="1">
        <v>49</v>
      </c>
      <c r="F140" s="1">
        <f t="shared" si="84"/>
        <v>46</v>
      </c>
      <c r="G140" s="1">
        <f t="shared" si="85"/>
        <v>3</v>
      </c>
      <c r="H140" s="1" t="str">
        <f t="shared" si="86"/>
        <v>[46:3]</v>
      </c>
      <c r="I140" s="2">
        <v>42.293841810000004</v>
      </c>
      <c r="J140" s="2">
        <v>21.079507370000002</v>
      </c>
      <c r="K140" s="2">
        <v>45.482171780000002</v>
      </c>
      <c r="L140" s="2">
        <v>36.901188769999997</v>
      </c>
      <c r="M140" s="2">
        <v>47.30046317</v>
      </c>
      <c r="N140" s="2">
        <v>43.205490840000003</v>
      </c>
      <c r="O140" s="2">
        <v>22.193644760000002</v>
      </c>
      <c r="P140" s="2">
        <v>29.211609559999999</v>
      </c>
      <c r="Q140" s="2">
        <v>29.35453953</v>
      </c>
      <c r="R140" s="2">
        <v>22.825127609999999</v>
      </c>
      <c r="S140" s="2">
        <v>34.442605440000001</v>
      </c>
      <c r="T140" s="2">
        <v>30.170733510000002</v>
      </c>
      <c r="U140" s="2"/>
      <c r="V140" s="2">
        <v>30.994736540000002</v>
      </c>
      <c r="W140" s="2">
        <v>23.432978169999998</v>
      </c>
      <c r="X140" s="1" t="s">
        <v>0</v>
      </c>
      <c r="Y140" s="1" t="s">
        <v>0</v>
      </c>
      <c r="AA140" s="1" t="s">
        <v>0</v>
      </c>
      <c r="AB140" s="1" t="s">
        <v>0</v>
      </c>
    </row>
    <row r="141" spans="1:60" x14ac:dyDescent="0.25">
      <c r="A141" s="1" t="s">
        <v>81</v>
      </c>
      <c r="B141" s="1" t="s">
        <v>76</v>
      </c>
      <c r="C141" s="9">
        <v>827.70941619999996</v>
      </c>
      <c r="D141" s="1">
        <v>4</v>
      </c>
      <c r="E141" s="1">
        <v>51</v>
      </c>
      <c r="F141" s="1">
        <f t="shared" si="84"/>
        <v>48</v>
      </c>
      <c r="G141" s="1">
        <f t="shared" si="85"/>
        <v>1</v>
      </c>
      <c r="H141" s="1" t="str">
        <f t="shared" si="86"/>
        <v>[48:1]</v>
      </c>
      <c r="I141" s="2">
        <v>357.51400660000002</v>
      </c>
      <c r="J141" s="2">
        <v>200.0801433</v>
      </c>
      <c r="K141" s="2">
        <v>295.9194506</v>
      </c>
      <c r="L141" s="2">
        <v>217.50432290000001</v>
      </c>
      <c r="M141" s="2">
        <v>277.2885134</v>
      </c>
      <c r="N141" s="2">
        <v>189.478452</v>
      </c>
      <c r="O141" s="2">
        <v>150.1834365</v>
      </c>
      <c r="P141" s="2">
        <v>265.61062199999998</v>
      </c>
      <c r="Q141" s="2">
        <v>219.9952552</v>
      </c>
      <c r="R141" s="2">
        <v>270.09178300000002</v>
      </c>
      <c r="S141" s="2">
        <v>470.93118559999999</v>
      </c>
      <c r="T141" s="2">
        <v>380.60598379999999</v>
      </c>
      <c r="U141" s="2">
        <v>250.4164452</v>
      </c>
      <c r="V141" s="2">
        <v>455.7744194</v>
      </c>
      <c r="W141" s="2">
        <v>358.03275559999997</v>
      </c>
      <c r="X141" s="1" t="s">
        <v>0</v>
      </c>
      <c r="Y141" s="1" t="s">
        <v>0</v>
      </c>
      <c r="AA141" s="1" t="s">
        <v>0</v>
      </c>
      <c r="AB141" s="1" t="s">
        <v>0</v>
      </c>
    </row>
    <row r="142" spans="1:60" x14ac:dyDescent="0.25">
      <c r="A142" s="1" t="s">
        <v>82</v>
      </c>
      <c r="B142" s="1" t="s">
        <v>76</v>
      </c>
      <c r="C142" s="9">
        <v>825.69395899999995</v>
      </c>
      <c r="D142" s="1">
        <v>5</v>
      </c>
      <c r="E142" s="1">
        <v>51</v>
      </c>
      <c r="F142" s="1">
        <f t="shared" si="84"/>
        <v>48</v>
      </c>
      <c r="G142" s="1">
        <f t="shared" si="85"/>
        <v>2</v>
      </c>
      <c r="H142" s="1" t="str">
        <f t="shared" si="86"/>
        <v>[48:2]</v>
      </c>
      <c r="I142" s="2">
        <v>1775.616129</v>
      </c>
      <c r="J142" s="2">
        <v>595.19008970000004</v>
      </c>
      <c r="K142" s="2">
        <v>1779.0554569999999</v>
      </c>
      <c r="L142" s="2">
        <v>1028.848585</v>
      </c>
      <c r="M142" s="2">
        <v>1542.3095619999999</v>
      </c>
      <c r="N142" s="2">
        <v>840.91128700000002</v>
      </c>
      <c r="O142" s="2">
        <v>530.56533239999999</v>
      </c>
      <c r="P142" s="2">
        <v>1014.5983210000001</v>
      </c>
      <c r="Q142" s="2">
        <v>777.947765</v>
      </c>
      <c r="R142" s="2">
        <v>775.66987180000001</v>
      </c>
      <c r="S142" s="2">
        <v>1321.331653</v>
      </c>
      <c r="T142" s="2">
        <v>1066.5019440000001</v>
      </c>
      <c r="U142" s="2">
        <v>675.22890719999998</v>
      </c>
      <c r="V142" s="2">
        <v>1180.3689879999999</v>
      </c>
      <c r="W142" s="2">
        <v>725.36378850000006</v>
      </c>
      <c r="X142" s="1" t="s">
        <v>0</v>
      </c>
      <c r="Y142" s="1" t="s">
        <v>0</v>
      </c>
      <c r="AA142" s="1" t="s">
        <v>0</v>
      </c>
      <c r="AB142" s="1" t="s">
        <v>0</v>
      </c>
    </row>
    <row r="143" spans="1:60" x14ac:dyDescent="0.25">
      <c r="A143" s="1" t="s">
        <v>83</v>
      </c>
      <c r="B143" s="1" t="s">
        <v>76</v>
      </c>
      <c r="C143" s="9">
        <v>823.67904940000005</v>
      </c>
      <c r="D143" s="1">
        <v>6</v>
      </c>
      <c r="E143" s="1">
        <v>51</v>
      </c>
      <c r="F143" s="1">
        <f t="shared" si="84"/>
        <v>48</v>
      </c>
      <c r="G143" s="1">
        <f t="shared" si="85"/>
        <v>3</v>
      </c>
      <c r="H143" s="1" t="str">
        <f t="shared" si="86"/>
        <v>[48:3]</v>
      </c>
      <c r="I143" s="2">
        <v>1354.3771300000001</v>
      </c>
      <c r="J143" s="2">
        <v>473.02974169999999</v>
      </c>
      <c r="K143" s="2">
        <v>1432.1786050000001</v>
      </c>
      <c r="L143" s="2">
        <v>1120.5404229999999</v>
      </c>
      <c r="M143" s="2">
        <v>1482.7411239999999</v>
      </c>
      <c r="N143" s="2">
        <v>778.2045832</v>
      </c>
      <c r="O143" s="2">
        <v>499.68488100000002</v>
      </c>
      <c r="P143" s="2">
        <v>1001.541906</v>
      </c>
      <c r="Q143" s="2">
        <v>807.36203869999997</v>
      </c>
      <c r="R143" s="2">
        <v>628.26493530000005</v>
      </c>
      <c r="S143" s="2">
        <v>1006.797458</v>
      </c>
      <c r="T143" s="2">
        <v>836.73412580000002</v>
      </c>
      <c r="U143" s="2">
        <v>436.6544791</v>
      </c>
      <c r="V143" s="2">
        <v>831.47071170000004</v>
      </c>
      <c r="W143" s="2">
        <v>464.53335609999999</v>
      </c>
      <c r="X143" s="1" t="s">
        <v>0</v>
      </c>
      <c r="Y143" s="1" t="s">
        <v>0</v>
      </c>
      <c r="AA143" s="1" t="s">
        <v>0</v>
      </c>
      <c r="AB143" s="1" t="s">
        <v>0</v>
      </c>
    </row>
    <row r="144" spans="1:60" x14ac:dyDescent="0.25">
      <c r="A144" s="1" t="s">
        <v>85</v>
      </c>
      <c r="B144" s="1" t="s">
        <v>76</v>
      </c>
      <c r="C144" s="9">
        <v>821.66270689999999</v>
      </c>
      <c r="D144" s="1">
        <v>7</v>
      </c>
      <c r="E144" s="1">
        <v>51</v>
      </c>
      <c r="F144" s="1">
        <f t="shared" si="84"/>
        <v>48</v>
      </c>
      <c r="G144" s="1">
        <f t="shared" si="85"/>
        <v>4</v>
      </c>
      <c r="H144" s="1" t="str">
        <f t="shared" si="86"/>
        <v>[48:4]</v>
      </c>
      <c r="I144" s="2">
        <v>200.54009009999999</v>
      </c>
      <c r="J144" s="2">
        <v>86.202147310000001</v>
      </c>
      <c r="K144" s="2">
        <v>240.35382580000001</v>
      </c>
      <c r="L144" s="2">
        <v>198.96311840000001</v>
      </c>
      <c r="M144" s="2">
        <v>223.02323770000001</v>
      </c>
      <c r="N144" s="2">
        <v>155.75382669999999</v>
      </c>
      <c r="O144" s="2">
        <v>104.1619317</v>
      </c>
      <c r="P144" s="2">
        <v>162.6394493</v>
      </c>
      <c r="Q144" s="2">
        <v>150.87146179999999</v>
      </c>
      <c r="R144" s="2">
        <v>103.9483276</v>
      </c>
      <c r="S144" s="2">
        <v>154.05101010000001</v>
      </c>
      <c r="T144" s="2">
        <v>147.55187169999999</v>
      </c>
      <c r="U144" s="2">
        <v>68.255026770000001</v>
      </c>
      <c r="V144" s="2">
        <v>132.20861640000001</v>
      </c>
      <c r="W144" s="2">
        <v>85.453638220000002</v>
      </c>
      <c r="X144" s="1" t="s">
        <v>0</v>
      </c>
      <c r="Y144" s="1" t="s">
        <v>0</v>
      </c>
      <c r="AA144" s="1" t="s">
        <v>0</v>
      </c>
      <c r="AB144" s="1" t="s">
        <v>0</v>
      </c>
    </row>
    <row r="145" spans="1:28" x14ac:dyDescent="0.25">
      <c r="A145" s="1" t="s">
        <v>174</v>
      </c>
      <c r="B145" s="1" t="s">
        <v>76</v>
      </c>
      <c r="C145" s="9">
        <v>855.74093530000005</v>
      </c>
      <c r="D145" s="1">
        <v>8</v>
      </c>
      <c r="E145" s="1">
        <v>51</v>
      </c>
      <c r="F145" s="1">
        <f t="shared" si="84"/>
        <v>48</v>
      </c>
      <c r="G145" s="1">
        <f t="shared" si="85"/>
        <v>5</v>
      </c>
      <c r="H145" s="1" t="str">
        <f t="shared" si="86"/>
        <v>[48:5]</v>
      </c>
      <c r="I145" s="2">
        <v>39.278507879999999</v>
      </c>
      <c r="J145" s="2"/>
      <c r="K145" s="2">
        <v>43.503102089999999</v>
      </c>
      <c r="L145" s="2">
        <v>37.572705669999998</v>
      </c>
      <c r="M145" s="2">
        <v>42.317527929999997</v>
      </c>
      <c r="N145" s="2">
        <v>32.9064154</v>
      </c>
      <c r="O145" s="2">
        <v>23.571575840000001</v>
      </c>
      <c r="P145" s="2">
        <v>35.457156269999999</v>
      </c>
      <c r="Q145" s="2">
        <v>33.013111209999998</v>
      </c>
      <c r="R145" s="2">
        <v>23.420981950000002</v>
      </c>
      <c r="S145" s="2">
        <v>34.343991760000002</v>
      </c>
      <c r="T145" s="2">
        <v>30.280910049999999</v>
      </c>
      <c r="U145" s="2"/>
      <c r="V145" s="2">
        <v>32.080787770000001</v>
      </c>
      <c r="W145" s="2">
        <v>20.222082619999998</v>
      </c>
      <c r="X145" s="1" t="s">
        <v>0</v>
      </c>
      <c r="Y145" s="1" t="s">
        <v>0</v>
      </c>
      <c r="AA145" s="1" t="s">
        <v>0</v>
      </c>
      <c r="AB145" s="1" t="s">
        <v>0</v>
      </c>
    </row>
    <row r="146" spans="1:28" x14ac:dyDescent="0.25">
      <c r="A146" s="1" t="s">
        <v>87</v>
      </c>
      <c r="B146" s="1" t="s">
        <v>76</v>
      </c>
      <c r="C146" s="9">
        <v>853.72583469999995</v>
      </c>
      <c r="D146" s="1">
        <v>4</v>
      </c>
      <c r="E146" s="1">
        <v>53</v>
      </c>
      <c r="F146" s="1">
        <f t="shared" si="84"/>
        <v>50</v>
      </c>
      <c r="G146" s="1">
        <f t="shared" si="85"/>
        <v>1</v>
      </c>
      <c r="H146" s="1" t="str">
        <f t="shared" si="86"/>
        <v>[50:1]</v>
      </c>
      <c r="I146" s="2">
        <v>144.68016850000001</v>
      </c>
      <c r="J146" s="2">
        <v>55.940767389999998</v>
      </c>
      <c r="K146" s="2">
        <v>112.874561</v>
      </c>
      <c r="L146" s="2">
        <v>68.496748839999995</v>
      </c>
      <c r="M146" s="2">
        <v>98.830265960000006</v>
      </c>
      <c r="N146" s="2">
        <v>77.294174279999993</v>
      </c>
      <c r="O146" s="2">
        <v>51.892490129999999</v>
      </c>
      <c r="P146" s="2">
        <v>60.800851219999998</v>
      </c>
      <c r="Q146" s="2">
        <v>60.572239840000002</v>
      </c>
      <c r="R146" s="2">
        <v>57.900823899999999</v>
      </c>
      <c r="S146" s="2">
        <v>98.886862530000002</v>
      </c>
      <c r="T146" s="2">
        <v>87.655672589999995</v>
      </c>
      <c r="U146" s="2">
        <v>59.247769830000003</v>
      </c>
      <c r="V146" s="2">
        <v>98.556007170000001</v>
      </c>
      <c r="W146" s="2">
        <v>105.5677027</v>
      </c>
      <c r="X146" s="1" t="s">
        <v>0</v>
      </c>
      <c r="Y146" s="1" t="s">
        <v>0</v>
      </c>
      <c r="AA146" s="1" t="s">
        <v>0</v>
      </c>
      <c r="AB146" s="1" t="s">
        <v>0</v>
      </c>
    </row>
    <row r="147" spans="1:28" x14ac:dyDescent="0.25">
      <c r="A147" s="1" t="s">
        <v>88</v>
      </c>
      <c r="B147" s="1" t="s">
        <v>76</v>
      </c>
      <c r="C147" s="9">
        <v>851.71031849999997</v>
      </c>
      <c r="D147" s="1">
        <v>5</v>
      </c>
      <c r="E147" s="1">
        <v>53</v>
      </c>
      <c r="F147" s="1">
        <f t="shared" si="84"/>
        <v>50</v>
      </c>
      <c r="G147" s="1">
        <f t="shared" si="85"/>
        <v>2</v>
      </c>
      <c r="H147" s="1" t="str">
        <f t="shared" si="86"/>
        <v>[50:2]</v>
      </c>
      <c r="I147" s="2">
        <v>566.19605049999996</v>
      </c>
      <c r="J147" s="2">
        <v>196.66596759999999</v>
      </c>
      <c r="K147" s="2">
        <v>397.94222919999999</v>
      </c>
      <c r="L147" s="2">
        <v>349.03568410000003</v>
      </c>
      <c r="M147" s="2">
        <v>509.96555510000002</v>
      </c>
      <c r="N147" s="2">
        <v>238.6079297</v>
      </c>
      <c r="O147" s="2">
        <v>170.72206550000001</v>
      </c>
      <c r="P147" s="2">
        <v>488.65245679999998</v>
      </c>
      <c r="Q147" s="2">
        <v>278.7637891</v>
      </c>
      <c r="R147" s="2">
        <v>395.01537710000002</v>
      </c>
      <c r="S147" s="2">
        <v>656.76448000000005</v>
      </c>
      <c r="T147" s="2">
        <v>525.99409370000001</v>
      </c>
      <c r="U147" s="2">
        <v>318.95053949999999</v>
      </c>
      <c r="V147" s="2">
        <v>589.98560410000005</v>
      </c>
      <c r="W147" s="2">
        <v>365.33795240000001</v>
      </c>
      <c r="X147" s="1" t="s">
        <v>0</v>
      </c>
      <c r="Y147" s="1" t="s">
        <v>0</v>
      </c>
      <c r="AA147" s="1" t="s">
        <v>0</v>
      </c>
      <c r="AB147" s="1" t="s">
        <v>0</v>
      </c>
    </row>
    <row r="148" spans="1:28" x14ac:dyDescent="0.25">
      <c r="A148" s="1" t="s">
        <v>89</v>
      </c>
      <c r="B148" s="1" t="s">
        <v>76</v>
      </c>
      <c r="C148" s="9">
        <v>849.69445959999996</v>
      </c>
      <c r="D148" s="1">
        <v>6</v>
      </c>
      <c r="E148" s="1">
        <v>53</v>
      </c>
      <c r="F148" s="1">
        <f t="shared" si="84"/>
        <v>50</v>
      </c>
      <c r="G148" s="1">
        <f t="shared" si="85"/>
        <v>3</v>
      </c>
      <c r="H148" s="1" t="str">
        <f t="shared" si="86"/>
        <v>[50:3]</v>
      </c>
      <c r="I148" s="2">
        <v>684.03992849999997</v>
      </c>
      <c r="J148" s="2">
        <v>223.417528</v>
      </c>
      <c r="K148" s="2">
        <v>470.34518609999998</v>
      </c>
      <c r="L148" s="2">
        <v>527.02206769999998</v>
      </c>
      <c r="M148" s="2">
        <v>743.41623189999996</v>
      </c>
      <c r="N148" s="2">
        <v>300.07160579999999</v>
      </c>
      <c r="O148" s="2">
        <v>220.4953409</v>
      </c>
      <c r="P148" s="2">
        <v>629.00466329999995</v>
      </c>
      <c r="Q148" s="2">
        <v>401.83477449999998</v>
      </c>
      <c r="R148" s="2">
        <v>432.5819075</v>
      </c>
      <c r="S148" s="2">
        <v>676.10720000000003</v>
      </c>
      <c r="T148" s="2">
        <v>576.9645064</v>
      </c>
      <c r="U148" s="2">
        <v>315.78271310000002</v>
      </c>
      <c r="V148" s="2">
        <v>595.58520729999998</v>
      </c>
      <c r="W148" s="2">
        <v>366.30026809999998</v>
      </c>
      <c r="X148" s="1" t="s">
        <v>0</v>
      </c>
      <c r="Y148" s="1" t="s">
        <v>0</v>
      </c>
      <c r="AA148" s="1" t="s">
        <v>0</v>
      </c>
      <c r="AB148" s="1" t="s">
        <v>0</v>
      </c>
    </row>
    <row r="149" spans="1:28" x14ac:dyDescent="0.25">
      <c r="A149" s="1" t="s">
        <v>91</v>
      </c>
      <c r="B149" s="1" t="s">
        <v>76</v>
      </c>
      <c r="C149" s="9">
        <v>847.6783302</v>
      </c>
      <c r="D149" s="1">
        <v>7</v>
      </c>
      <c r="E149" s="1">
        <v>53</v>
      </c>
      <c r="F149" s="1">
        <f t="shared" si="84"/>
        <v>50</v>
      </c>
      <c r="G149" s="1">
        <f t="shared" si="85"/>
        <v>4</v>
      </c>
      <c r="H149" s="1" t="str">
        <f t="shared" si="86"/>
        <v>[50:4]</v>
      </c>
      <c r="I149" s="2">
        <v>151.34893299999999</v>
      </c>
      <c r="J149" s="2">
        <v>52.464026189999998</v>
      </c>
      <c r="K149" s="2">
        <v>115.9170962</v>
      </c>
      <c r="L149" s="2">
        <v>129.5712169</v>
      </c>
      <c r="M149" s="2">
        <v>163.98590780000001</v>
      </c>
      <c r="N149" s="2">
        <v>82.533174889999998</v>
      </c>
      <c r="O149" s="2">
        <v>64.481112809999999</v>
      </c>
      <c r="P149" s="2">
        <v>116.2320071</v>
      </c>
      <c r="Q149" s="2">
        <v>100.4697326</v>
      </c>
      <c r="R149" s="2">
        <v>83.301853039999997</v>
      </c>
      <c r="S149" s="2">
        <v>120.8093143</v>
      </c>
      <c r="T149" s="2">
        <v>113.3556476</v>
      </c>
      <c r="U149" s="2">
        <v>58.886299170000001</v>
      </c>
      <c r="V149" s="2">
        <v>113.7355417</v>
      </c>
      <c r="W149" s="2">
        <v>79.080120390000005</v>
      </c>
      <c r="X149" s="1" t="s">
        <v>0</v>
      </c>
      <c r="Y149" s="1" t="s">
        <v>0</v>
      </c>
      <c r="AA149" s="1" t="s">
        <v>0</v>
      </c>
      <c r="AB149" s="1" t="s">
        <v>0</v>
      </c>
    </row>
    <row r="150" spans="1:28" x14ac:dyDescent="0.25">
      <c r="A150" s="1" t="s">
        <v>93</v>
      </c>
      <c r="B150" s="1" t="s">
        <v>76</v>
      </c>
      <c r="C150" s="9">
        <v>845.66308460000005</v>
      </c>
      <c r="D150" s="1">
        <v>8</v>
      </c>
      <c r="E150" s="1">
        <v>53</v>
      </c>
      <c r="F150" s="1">
        <f t="shared" si="84"/>
        <v>50</v>
      </c>
      <c r="G150" s="1">
        <f t="shared" si="85"/>
        <v>5</v>
      </c>
      <c r="H150" s="1" t="str">
        <f t="shared" si="86"/>
        <v>[50:5]</v>
      </c>
      <c r="I150" s="2">
        <v>60.951545799999998</v>
      </c>
      <c r="J150" s="2"/>
      <c r="K150" s="2">
        <v>52.238975699999997</v>
      </c>
      <c r="L150" s="2">
        <v>53.587993539999999</v>
      </c>
      <c r="M150" s="2">
        <v>61.62096949</v>
      </c>
      <c r="N150" s="2">
        <v>40.288354239999997</v>
      </c>
      <c r="O150" s="2">
        <v>30.220438949999998</v>
      </c>
      <c r="P150" s="2">
        <v>46.405355530000001</v>
      </c>
      <c r="Q150" s="2">
        <v>43.680309000000001</v>
      </c>
      <c r="R150" s="2">
        <v>36.430727699999998</v>
      </c>
      <c r="S150" s="2">
        <v>52.447161620000003</v>
      </c>
      <c r="T150" s="2">
        <v>53.397982460000001</v>
      </c>
      <c r="U150" s="2">
        <v>24.647330539999999</v>
      </c>
      <c r="V150" s="2">
        <v>46.453656950000003</v>
      </c>
      <c r="W150" s="2">
        <v>36.849911980000002</v>
      </c>
      <c r="X150" s="1" t="s">
        <v>0</v>
      </c>
      <c r="Y150" s="1" t="s">
        <v>0</v>
      </c>
      <c r="AA150" s="1" t="s">
        <v>0</v>
      </c>
      <c r="AB150" s="1" t="s">
        <v>0</v>
      </c>
    </row>
    <row r="151" spans="1:28" x14ac:dyDescent="0.25">
      <c r="A151" s="1" t="s">
        <v>95</v>
      </c>
      <c r="B151" s="1" t="s">
        <v>76</v>
      </c>
      <c r="C151" s="9">
        <v>883.77286270000002</v>
      </c>
      <c r="D151" s="1">
        <v>9</v>
      </c>
      <c r="E151" s="1">
        <v>53</v>
      </c>
      <c r="F151" s="1">
        <f t="shared" si="84"/>
        <v>50</v>
      </c>
      <c r="G151" s="1">
        <f t="shared" si="85"/>
        <v>6</v>
      </c>
      <c r="H151" s="1" t="str">
        <f t="shared" si="86"/>
        <v>[50:6]</v>
      </c>
      <c r="I151" s="2">
        <v>83.699024050000006</v>
      </c>
      <c r="J151" s="2">
        <v>20.71271174</v>
      </c>
      <c r="K151" s="2">
        <v>63.788314280000002</v>
      </c>
      <c r="L151" s="2">
        <v>76.993901820000005</v>
      </c>
      <c r="M151" s="2">
        <v>92.413613909999995</v>
      </c>
      <c r="N151" s="2">
        <v>44.94735678</v>
      </c>
      <c r="O151" s="2">
        <v>42.473985159999998</v>
      </c>
      <c r="P151" s="2">
        <v>47.224111000000001</v>
      </c>
      <c r="Q151" s="2">
        <v>64.678704280000005</v>
      </c>
      <c r="R151" s="2">
        <v>38.608936929999999</v>
      </c>
      <c r="S151" s="2">
        <v>57.077195400000001</v>
      </c>
      <c r="T151" s="2">
        <v>56.522073280000001</v>
      </c>
      <c r="U151" s="2">
        <v>28.479667750000001</v>
      </c>
      <c r="V151" s="2">
        <v>48.512699769999998</v>
      </c>
      <c r="W151" s="2">
        <v>50.006386970000001</v>
      </c>
      <c r="X151" s="1" t="s">
        <v>0</v>
      </c>
      <c r="Y151" s="1" t="s">
        <v>0</v>
      </c>
      <c r="AA151" s="1" t="s">
        <v>0</v>
      </c>
      <c r="AB151" s="1" t="s">
        <v>0</v>
      </c>
    </row>
    <row r="152" spans="1:28" x14ac:dyDescent="0.25">
      <c r="A152" s="1" t="s">
        <v>97</v>
      </c>
      <c r="B152" s="1" t="s">
        <v>76</v>
      </c>
      <c r="C152" s="9">
        <v>881.75672999999995</v>
      </c>
      <c r="D152" s="1">
        <v>5</v>
      </c>
      <c r="E152" s="1">
        <v>55</v>
      </c>
      <c r="F152" s="1">
        <f t="shared" si="84"/>
        <v>52</v>
      </c>
      <c r="G152" s="1">
        <f t="shared" si="85"/>
        <v>2</v>
      </c>
      <c r="H152" s="1" t="str">
        <f t="shared" si="86"/>
        <v>[52:2]</v>
      </c>
      <c r="I152" s="2">
        <v>77.541635959999994</v>
      </c>
      <c r="J152" s="2">
        <v>35.194747919999998</v>
      </c>
      <c r="K152" s="2">
        <v>53.237493059999998</v>
      </c>
      <c r="L152" s="2">
        <v>51.254855220000003</v>
      </c>
      <c r="M152" s="2">
        <v>67.557212660000005</v>
      </c>
      <c r="N152" s="2">
        <v>51.660737519999998</v>
      </c>
      <c r="O152" s="2">
        <v>29.021758439999999</v>
      </c>
      <c r="P152" s="2">
        <v>59.627904280000003</v>
      </c>
      <c r="Q152" s="2">
        <v>47.308963570000003</v>
      </c>
      <c r="R152" s="2">
        <v>47.92101108</v>
      </c>
      <c r="S152" s="2">
        <v>82.243197960000003</v>
      </c>
      <c r="T152" s="2">
        <v>75.00753718</v>
      </c>
      <c r="U152" s="2">
        <v>45.298151269999998</v>
      </c>
      <c r="V152" s="2">
        <v>76.829678560000005</v>
      </c>
      <c r="W152" s="2">
        <v>66.557976690000004</v>
      </c>
      <c r="X152" s="1" t="s">
        <v>0</v>
      </c>
      <c r="Y152" s="1" t="s">
        <v>0</v>
      </c>
      <c r="AA152" s="1" t="s">
        <v>0</v>
      </c>
      <c r="AB152" s="1" t="s">
        <v>0</v>
      </c>
    </row>
    <row r="153" spans="1:28" x14ac:dyDescent="0.25">
      <c r="A153" s="1" t="s">
        <v>99</v>
      </c>
      <c r="B153" s="1" t="s">
        <v>76</v>
      </c>
      <c r="C153" s="9">
        <v>879.74157339999999</v>
      </c>
      <c r="D153" s="1">
        <v>6</v>
      </c>
      <c r="E153" s="1">
        <v>55</v>
      </c>
      <c r="F153" s="1">
        <f t="shared" si="84"/>
        <v>52</v>
      </c>
      <c r="G153" s="1">
        <f t="shared" si="85"/>
        <v>3</v>
      </c>
      <c r="H153" s="1" t="str">
        <f t="shared" si="86"/>
        <v>[52:3]</v>
      </c>
      <c r="I153" s="2">
        <v>132.54180220000001</v>
      </c>
      <c r="J153" s="2">
        <v>53.293255930000001</v>
      </c>
      <c r="K153" s="2">
        <v>87.97400605</v>
      </c>
      <c r="L153" s="2">
        <v>110.5194134</v>
      </c>
      <c r="M153" s="2">
        <v>140.30042549999999</v>
      </c>
      <c r="N153" s="2">
        <v>72.727168789999993</v>
      </c>
      <c r="O153" s="2">
        <v>50.836506900000003</v>
      </c>
      <c r="P153" s="2">
        <v>150.9704179</v>
      </c>
      <c r="Q153" s="2">
        <v>92.971599479999995</v>
      </c>
      <c r="R153" s="2">
        <v>107.137418</v>
      </c>
      <c r="S153" s="2">
        <v>172.88968879999999</v>
      </c>
      <c r="T153" s="2">
        <v>153.60184509999999</v>
      </c>
      <c r="U153" s="2">
        <v>81.849143420000004</v>
      </c>
      <c r="V153" s="2">
        <v>157.62820629999999</v>
      </c>
      <c r="W153" s="2">
        <v>105.4577681</v>
      </c>
      <c r="X153" s="1" t="s">
        <v>0</v>
      </c>
      <c r="Y153" s="1" t="s">
        <v>0</v>
      </c>
      <c r="AA153" s="1" t="s">
        <v>0</v>
      </c>
      <c r="AB153" s="1" t="s">
        <v>0</v>
      </c>
    </row>
    <row r="154" spans="1:28" x14ac:dyDescent="0.25">
      <c r="A154" s="1" t="s">
        <v>101</v>
      </c>
      <c r="B154" s="1" t="s">
        <v>76</v>
      </c>
      <c r="C154" s="9">
        <v>877.72627620000003</v>
      </c>
      <c r="D154" s="1">
        <v>7</v>
      </c>
      <c r="E154" s="1">
        <v>55</v>
      </c>
      <c r="F154" s="1">
        <f t="shared" si="84"/>
        <v>52</v>
      </c>
      <c r="G154" s="1">
        <f t="shared" si="85"/>
        <v>4</v>
      </c>
      <c r="H154" s="1" t="str">
        <f t="shared" si="86"/>
        <v>[52:4]</v>
      </c>
      <c r="I154" s="2">
        <v>72.571029909999993</v>
      </c>
      <c r="J154" s="2">
        <v>21.694041339999998</v>
      </c>
      <c r="K154" s="2">
        <v>60.258318780000003</v>
      </c>
      <c r="L154" s="2">
        <v>53.368968860000003</v>
      </c>
      <c r="M154" s="2">
        <v>65.823549720000003</v>
      </c>
      <c r="N154" s="2">
        <v>43.871787159999997</v>
      </c>
      <c r="O154" s="2">
        <v>26.388191710000001</v>
      </c>
      <c r="P154" s="2">
        <v>57.030591049999998</v>
      </c>
      <c r="Q154" s="2">
        <v>41.560711329999997</v>
      </c>
      <c r="R154" s="2">
        <v>46.604501980000002</v>
      </c>
      <c r="S154" s="2">
        <v>69.783899360000007</v>
      </c>
      <c r="T154" s="2">
        <v>67.884888480000001</v>
      </c>
      <c r="U154" s="2">
        <v>33.615840480000003</v>
      </c>
      <c r="V154" s="2">
        <v>64.651233540000007</v>
      </c>
      <c r="W154" s="2">
        <v>36.416804720000002</v>
      </c>
      <c r="X154" s="1" t="s">
        <v>0</v>
      </c>
      <c r="Y154" s="1" t="s">
        <v>0</v>
      </c>
      <c r="AA154" s="1" t="s">
        <v>0</v>
      </c>
      <c r="AB154" s="1" t="s">
        <v>0</v>
      </c>
    </row>
    <row r="155" spans="1:28" x14ac:dyDescent="0.25">
      <c r="A155" s="1" t="s">
        <v>103</v>
      </c>
      <c r="B155" s="1" t="s">
        <v>76</v>
      </c>
      <c r="C155" s="9">
        <v>875.70974260000003</v>
      </c>
      <c r="D155" s="1">
        <v>8</v>
      </c>
      <c r="E155" s="1">
        <v>55</v>
      </c>
      <c r="F155" s="1">
        <f t="shared" si="84"/>
        <v>52</v>
      </c>
      <c r="G155" s="1">
        <f t="shared" si="85"/>
        <v>5</v>
      </c>
      <c r="H155" s="1" t="str">
        <f t="shared" si="86"/>
        <v>[52:5]</v>
      </c>
      <c r="I155" s="2">
        <v>102.292243</v>
      </c>
      <c r="J155" s="2">
        <v>24.728819309999999</v>
      </c>
      <c r="K155" s="2">
        <v>81.132791609999998</v>
      </c>
      <c r="L155" s="2">
        <v>71.032510979999998</v>
      </c>
      <c r="M155" s="2">
        <v>93.400683740000005</v>
      </c>
      <c r="N155" s="2">
        <v>52.95628026</v>
      </c>
      <c r="O155" s="2">
        <v>41.288259969999999</v>
      </c>
      <c r="P155" s="2">
        <v>84.473955399999994</v>
      </c>
      <c r="Q155" s="2">
        <v>59.346445039999999</v>
      </c>
      <c r="R155" s="2">
        <v>73.333629549999998</v>
      </c>
      <c r="S155" s="2">
        <v>112.93065559999999</v>
      </c>
      <c r="T155" s="2">
        <v>107.04592239999999</v>
      </c>
      <c r="U155" s="2">
        <v>51.787477199999998</v>
      </c>
      <c r="V155" s="2">
        <v>104.33725440000001</v>
      </c>
      <c r="W155" s="2">
        <v>46.855338570000001</v>
      </c>
      <c r="X155" s="1" t="s">
        <v>0</v>
      </c>
      <c r="Y155" s="1" t="s">
        <v>0</v>
      </c>
      <c r="AA155" s="1" t="s">
        <v>0</v>
      </c>
      <c r="AB155" s="1" t="s">
        <v>0</v>
      </c>
    </row>
    <row r="156" spans="1:28" x14ac:dyDescent="0.25">
      <c r="A156" s="1" t="s">
        <v>105</v>
      </c>
      <c r="B156" s="1" t="s">
        <v>76</v>
      </c>
      <c r="C156" s="9">
        <v>873.6943642</v>
      </c>
      <c r="D156" s="1">
        <v>9</v>
      </c>
      <c r="E156" s="1">
        <v>55</v>
      </c>
      <c r="F156" s="1">
        <f t="shared" si="84"/>
        <v>52</v>
      </c>
      <c r="G156" s="1">
        <f t="shared" si="85"/>
        <v>6</v>
      </c>
      <c r="H156" s="1" t="str">
        <f t="shared" si="86"/>
        <v>[52:6]</v>
      </c>
      <c r="I156" s="2">
        <v>203.26020209999999</v>
      </c>
      <c r="J156" s="2">
        <v>44.708106870000002</v>
      </c>
      <c r="K156" s="2">
        <v>143.25612039999999</v>
      </c>
      <c r="L156" s="2">
        <v>148.81298839999999</v>
      </c>
      <c r="M156" s="2">
        <v>194.111054</v>
      </c>
      <c r="N156" s="2">
        <v>89.318074120000006</v>
      </c>
      <c r="O156" s="2">
        <v>93.201269350000004</v>
      </c>
      <c r="P156" s="2">
        <v>153.1564889</v>
      </c>
      <c r="Q156" s="2">
        <v>129.67048320000001</v>
      </c>
      <c r="R156" s="2">
        <v>139.32903809999999</v>
      </c>
      <c r="S156" s="2">
        <v>215.93358520000001</v>
      </c>
      <c r="T156" s="2">
        <v>211.1111568</v>
      </c>
      <c r="U156" s="2">
        <v>91.304048539999997</v>
      </c>
      <c r="V156" s="2">
        <v>183.9240834</v>
      </c>
      <c r="W156" s="2">
        <v>103.3039727</v>
      </c>
      <c r="X156" s="1" t="s">
        <v>0</v>
      </c>
      <c r="Y156" s="1" t="s">
        <v>0</v>
      </c>
      <c r="AA156" s="1" t="s">
        <v>0</v>
      </c>
      <c r="AB156" s="1" t="s">
        <v>0</v>
      </c>
    </row>
    <row r="157" spans="1:28" x14ac:dyDescent="0.25">
      <c r="A157" s="1" t="s">
        <v>107</v>
      </c>
      <c r="B157" s="1" t="s">
        <v>76</v>
      </c>
      <c r="C157" s="9">
        <v>871.67903879999994</v>
      </c>
      <c r="D157" s="1">
        <v>10</v>
      </c>
      <c r="E157" s="1">
        <v>55</v>
      </c>
      <c r="F157" s="1">
        <f t="shared" si="84"/>
        <v>52</v>
      </c>
      <c r="G157" s="1">
        <f t="shared" si="85"/>
        <v>7</v>
      </c>
      <c r="H157" s="1" t="str">
        <f t="shared" si="86"/>
        <v>[52:7]</v>
      </c>
      <c r="I157" s="2">
        <v>151.10894579999999</v>
      </c>
      <c r="J157" s="2">
        <v>32.971714970000001</v>
      </c>
      <c r="K157" s="2">
        <v>112.7226311</v>
      </c>
      <c r="L157" s="2">
        <v>137.92943489999999</v>
      </c>
      <c r="M157" s="2">
        <v>170.3009318</v>
      </c>
      <c r="N157" s="2">
        <v>75.092907920000002</v>
      </c>
      <c r="O157" s="2">
        <v>81.353137480000001</v>
      </c>
      <c r="P157" s="2">
        <v>131.20568420000001</v>
      </c>
      <c r="Q157" s="2">
        <v>121.5202768</v>
      </c>
      <c r="R157" s="2">
        <v>115.5738571</v>
      </c>
      <c r="S157" s="2">
        <v>163.75314399999999</v>
      </c>
      <c r="T157" s="2">
        <v>169.72369649999999</v>
      </c>
      <c r="U157" s="2">
        <v>64.326949959999993</v>
      </c>
      <c r="V157" s="2">
        <v>134.31486960000001</v>
      </c>
      <c r="W157" s="2">
        <v>72.115825990000005</v>
      </c>
      <c r="X157" s="1" t="s">
        <v>0</v>
      </c>
      <c r="Y157" s="1" t="s">
        <v>0</v>
      </c>
      <c r="AA157" s="1" t="s">
        <v>0</v>
      </c>
      <c r="AB157" s="1" t="s">
        <v>0</v>
      </c>
    </row>
    <row r="158" spans="1:28" x14ac:dyDescent="0.25">
      <c r="A158" s="1" t="s">
        <v>175</v>
      </c>
      <c r="B158" s="1" t="s">
        <v>76</v>
      </c>
      <c r="C158" s="9">
        <v>921.6943</v>
      </c>
      <c r="D158" s="1">
        <v>13</v>
      </c>
      <c r="E158" s="1">
        <v>59</v>
      </c>
      <c r="F158" s="1">
        <f t="shared" si="84"/>
        <v>56</v>
      </c>
      <c r="G158" s="1">
        <f t="shared" si="85"/>
        <v>10</v>
      </c>
      <c r="H158" s="1" t="str">
        <f t="shared" si="86"/>
        <v>[56:10]</v>
      </c>
      <c r="I158" s="2">
        <v>50.868700099999998</v>
      </c>
      <c r="J158" s="2" t="s">
        <v>0</v>
      </c>
      <c r="K158" s="2">
        <v>26.958349120000001</v>
      </c>
      <c r="L158" s="2">
        <v>48.22930161</v>
      </c>
      <c r="M158" s="2">
        <v>61.374784089999999</v>
      </c>
      <c r="N158" s="2" t="s">
        <v>0</v>
      </c>
      <c r="O158" s="2">
        <v>21.111921389999999</v>
      </c>
      <c r="P158" s="2">
        <v>27.167193999999999</v>
      </c>
      <c r="Q158" s="2">
        <v>44.232896570000001</v>
      </c>
      <c r="R158" s="2">
        <v>30.983195550000001</v>
      </c>
      <c r="S158" s="2">
        <v>53.697996809999999</v>
      </c>
      <c r="T158" s="2">
        <v>48.957056059999999</v>
      </c>
      <c r="U158" s="2">
        <v>21.445423479999999</v>
      </c>
      <c r="V158" s="2">
        <v>32.463781169999997</v>
      </c>
      <c r="W158" s="2">
        <v>35.400508969999997</v>
      </c>
      <c r="X158" s="1" t="s">
        <v>0</v>
      </c>
      <c r="Y158" s="1" t="s">
        <v>0</v>
      </c>
      <c r="AA158" s="1" t="s">
        <v>0</v>
      </c>
      <c r="AB158" s="1" t="s">
        <v>0</v>
      </c>
    </row>
    <row r="159" spans="1:28" x14ac:dyDescent="0.25">
      <c r="A159" s="1" t="s">
        <v>176</v>
      </c>
      <c r="B159" s="1" t="s">
        <v>76</v>
      </c>
      <c r="C159" s="9">
        <v>919.67859999999996</v>
      </c>
      <c r="D159" s="1">
        <v>14</v>
      </c>
      <c r="E159" s="1">
        <v>59</v>
      </c>
      <c r="F159" s="1">
        <f t="shared" si="84"/>
        <v>56</v>
      </c>
      <c r="G159" s="1">
        <f t="shared" si="85"/>
        <v>11</v>
      </c>
      <c r="H159" s="1" t="str">
        <f t="shared" si="86"/>
        <v>[56:11]</v>
      </c>
      <c r="I159" s="2">
        <v>98.85686561</v>
      </c>
      <c r="J159" s="2" t="s">
        <v>0</v>
      </c>
      <c r="K159" s="2">
        <v>45.502667029999998</v>
      </c>
      <c r="L159" s="2">
        <v>89.401726319999995</v>
      </c>
      <c r="M159" s="2">
        <v>116.05861090000001</v>
      </c>
      <c r="N159" s="2">
        <v>30.664992689999998</v>
      </c>
      <c r="O159" s="2">
        <v>34.318427200000002</v>
      </c>
      <c r="P159" s="2">
        <v>54.611815700000001</v>
      </c>
      <c r="Q159" s="2">
        <v>78.964580620000007</v>
      </c>
      <c r="R159" s="2">
        <v>50.787843940000002</v>
      </c>
      <c r="S159" s="2">
        <v>74.345041390000006</v>
      </c>
      <c r="T159" s="2">
        <v>78.649243130000002</v>
      </c>
      <c r="U159" s="2">
        <v>35.621664279999997</v>
      </c>
      <c r="V159" s="2">
        <v>49.190670949999998</v>
      </c>
      <c r="W159" s="2">
        <v>56.446013280000003</v>
      </c>
      <c r="X159" s="1" t="s">
        <v>0</v>
      </c>
      <c r="Y159" s="1" t="s">
        <v>0</v>
      </c>
      <c r="AA159" s="1" t="s">
        <v>0</v>
      </c>
      <c r="AB159" s="1" t="s">
        <v>0</v>
      </c>
    </row>
    <row r="160" spans="1:28" x14ac:dyDescent="0.25">
      <c r="A160" s="1" t="s">
        <v>108</v>
      </c>
      <c r="B160" s="1" t="s">
        <v>76</v>
      </c>
      <c r="C160" s="9">
        <v>967.67930560000002</v>
      </c>
      <c r="D160" s="1">
        <v>18</v>
      </c>
      <c r="E160" s="1">
        <v>63</v>
      </c>
      <c r="F160" s="1">
        <f t="shared" si="84"/>
        <v>60</v>
      </c>
      <c r="G160" s="1">
        <f t="shared" si="85"/>
        <v>15</v>
      </c>
      <c r="H160" s="1" t="str">
        <f t="shared" si="86"/>
        <v>[60:15]</v>
      </c>
      <c r="I160" s="2">
        <v>86.339073069999998</v>
      </c>
      <c r="J160" s="2" t="s">
        <v>0</v>
      </c>
      <c r="K160" s="2" t="s">
        <v>0</v>
      </c>
      <c r="L160" s="2">
        <v>92.905913580000004</v>
      </c>
      <c r="M160" s="2">
        <v>109.3498044</v>
      </c>
      <c r="N160" s="2" t="s">
        <v>0</v>
      </c>
      <c r="O160" s="2">
        <v>21.492585009999999</v>
      </c>
      <c r="P160" s="2">
        <v>30.26024262</v>
      </c>
      <c r="Q160" s="2">
        <v>91.597117760000003</v>
      </c>
      <c r="R160" s="2">
        <v>44.540812549999998</v>
      </c>
      <c r="S160" s="2">
        <v>55.161408950000002</v>
      </c>
      <c r="T160" s="2">
        <v>65.559585639999995</v>
      </c>
      <c r="U160" s="2">
        <v>29.81723783</v>
      </c>
      <c r="V160" s="2">
        <v>22.449499280000001</v>
      </c>
      <c r="W160" s="2">
        <v>46.860472309999999</v>
      </c>
      <c r="X160" s="1" t="s">
        <v>0</v>
      </c>
      <c r="Y160" s="1" t="s">
        <v>0</v>
      </c>
      <c r="AA160" s="1" t="s">
        <v>0</v>
      </c>
      <c r="AB160" s="1" t="s">
        <v>0</v>
      </c>
    </row>
    <row r="161" spans="1:23" x14ac:dyDescent="0.25">
      <c r="A161" s="1" t="s">
        <v>133</v>
      </c>
      <c r="B161" s="1" t="s">
        <v>134</v>
      </c>
      <c r="C161" s="9">
        <v>793.51412200000004</v>
      </c>
      <c r="D161" s="1">
        <v>3</v>
      </c>
      <c r="E161" s="1">
        <v>41</v>
      </c>
      <c r="F161" s="1">
        <f>E161-9</f>
        <v>32</v>
      </c>
      <c r="G161" s="1">
        <f>D161-3</f>
        <v>0</v>
      </c>
      <c r="H161" s="1" t="s">
        <v>164</v>
      </c>
      <c r="I161" s="8">
        <v>87.644900000000007</v>
      </c>
      <c r="J161" s="8">
        <v>64.091399999999993</v>
      </c>
      <c r="K161" s="8">
        <v>58.689300000000003</v>
      </c>
      <c r="L161" s="8">
        <v>198.85310000000001</v>
      </c>
      <c r="M161" s="8">
        <v>107.95950000000001</v>
      </c>
      <c r="N161" s="8">
        <v>43.918900000000001</v>
      </c>
      <c r="O161" s="8">
        <v>50.2</v>
      </c>
      <c r="P161" s="8">
        <v>213.31</v>
      </c>
      <c r="Q161" s="8">
        <v>34.148000000000003</v>
      </c>
      <c r="R161" s="8">
        <v>55.097499999999997</v>
      </c>
      <c r="S161" s="8">
        <v>14.3896</v>
      </c>
      <c r="T161" s="8">
        <v>61.1218</v>
      </c>
      <c r="U161" s="8">
        <v>71.486199999999997</v>
      </c>
      <c r="V161" s="8">
        <v>33.625900000000001</v>
      </c>
      <c r="W161" s="8">
        <v>39.620100000000001</v>
      </c>
    </row>
    <row r="162" spans="1:23" x14ac:dyDescent="0.25">
      <c r="A162" s="1" t="s">
        <v>135</v>
      </c>
      <c r="B162" s="1" t="s">
        <v>134</v>
      </c>
      <c r="C162" s="9">
        <v>791.49847199999999</v>
      </c>
      <c r="D162" s="1">
        <v>4</v>
      </c>
      <c r="E162" s="1">
        <v>41</v>
      </c>
      <c r="F162" s="1">
        <f t="shared" ref="F162:F171" si="87">E162-9</f>
        <v>32</v>
      </c>
      <c r="G162" s="1">
        <f t="shared" ref="G162:G171" si="88">D162-3</f>
        <v>1</v>
      </c>
      <c r="H162" s="1" t="s">
        <v>41</v>
      </c>
      <c r="I162" s="8">
        <v>980.57759999999996</v>
      </c>
      <c r="J162" s="8">
        <v>982.08969999999999</v>
      </c>
      <c r="K162" s="8">
        <v>1061.6342</v>
      </c>
      <c r="L162" s="8">
        <v>1026.7140999999999</v>
      </c>
      <c r="M162" s="8">
        <v>1019.3801</v>
      </c>
      <c r="N162" s="8">
        <v>1052.3052</v>
      </c>
      <c r="O162" s="8">
        <v>1007.56</v>
      </c>
      <c r="P162" s="8">
        <v>1030.07</v>
      </c>
      <c r="Q162" s="8">
        <v>895.88969999999995</v>
      </c>
      <c r="R162" s="8">
        <v>914.41020000000003</v>
      </c>
      <c r="S162" s="8">
        <v>847.49630000000002</v>
      </c>
      <c r="T162" s="8">
        <v>922.15959999999995</v>
      </c>
      <c r="U162" s="8">
        <v>983.67250000000001</v>
      </c>
      <c r="V162" s="8">
        <v>963.51139999999998</v>
      </c>
      <c r="W162" s="8">
        <v>1026.2836</v>
      </c>
    </row>
    <row r="163" spans="1:23" x14ac:dyDescent="0.25">
      <c r="A163" s="1" t="s">
        <v>136</v>
      </c>
      <c r="B163" s="1" t="s">
        <v>134</v>
      </c>
      <c r="C163" s="9">
        <v>789.48282200000006</v>
      </c>
      <c r="D163" s="1">
        <v>5</v>
      </c>
      <c r="E163" s="1">
        <v>41</v>
      </c>
      <c r="F163" s="1">
        <f t="shared" si="87"/>
        <v>32</v>
      </c>
      <c r="G163" s="1">
        <f t="shared" si="88"/>
        <v>2</v>
      </c>
      <c r="H163" s="1" t="s">
        <v>26</v>
      </c>
      <c r="I163" s="8">
        <v>41.059800000000003</v>
      </c>
      <c r="J163" s="8">
        <v>28.711099999999998</v>
      </c>
      <c r="K163" s="8">
        <v>16.671099999999999</v>
      </c>
      <c r="L163" s="8">
        <v>47.2682</v>
      </c>
      <c r="M163" s="8">
        <v>53.935299999999998</v>
      </c>
      <c r="N163" s="8">
        <v>21.36</v>
      </c>
      <c r="O163" s="8">
        <v>20.14</v>
      </c>
      <c r="P163" s="8">
        <v>52.67</v>
      </c>
      <c r="Q163" s="8">
        <v>35.695</v>
      </c>
      <c r="R163" s="8">
        <v>46.0124</v>
      </c>
      <c r="S163" s="8">
        <v>12.9122</v>
      </c>
      <c r="T163" s="8">
        <v>57.677199999999999</v>
      </c>
      <c r="U163" s="8">
        <v>58.1691</v>
      </c>
      <c r="V163" s="8">
        <v>31.691500000000001</v>
      </c>
      <c r="W163" s="8">
        <v>53.925400000000003</v>
      </c>
    </row>
    <row r="164" spans="1:23" x14ac:dyDescent="0.25">
      <c r="A164" s="1" t="s">
        <v>137</v>
      </c>
      <c r="B164" s="1" t="s">
        <v>134</v>
      </c>
      <c r="C164" s="9">
        <v>785.45152199999995</v>
      </c>
      <c r="D164" s="1">
        <v>7</v>
      </c>
      <c r="E164" s="1">
        <v>41</v>
      </c>
      <c r="F164" s="1">
        <f t="shared" si="87"/>
        <v>32</v>
      </c>
      <c r="G164" s="1">
        <f t="shared" si="88"/>
        <v>4</v>
      </c>
      <c r="H164" s="1" t="s">
        <v>165</v>
      </c>
      <c r="I164" s="8">
        <v>14.7094</v>
      </c>
      <c r="J164" s="8">
        <f>AVERAGE(I164,K164)</f>
        <v>12.908650000000002</v>
      </c>
      <c r="K164" s="8">
        <v>11.107900000000001</v>
      </c>
      <c r="L164" s="8">
        <v>18.777999999999999</v>
      </c>
      <c r="M164" s="8">
        <v>14.0197</v>
      </c>
      <c r="N164" s="8">
        <v>17.410599999999999</v>
      </c>
      <c r="O164" s="8">
        <v>36.99</v>
      </c>
      <c r="P164" s="8">
        <v>18.98</v>
      </c>
      <c r="Q164" s="8">
        <v>16.2164</v>
      </c>
      <c r="R164" s="8">
        <f>AVERAGE(S164:T164)</f>
        <v>19.019849999999998</v>
      </c>
      <c r="S164" s="8">
        <v>14.247299999999999</v>
      </c>
      <c r="T164" s="8">
        <v>23.792400000000001</v>
      </c>
      <c r="U164" s="8"/>
      <c r="V164" s="8"/>
      <c r="W164" s="8">
        <v>25.955100000000002</v>
      </c>
    </row>
    <row r="165" spans="1:23" x14ac:dyDescent="0.25">
      <c r="A165" s="1" t="s">
        <v>138</v>
      </c>
      <c r="B165" s="1" t="s">
        <v>134</v>
      </c>
      <c r="C165" s="9">
        <v>783.43587200000002</v>
      </c>
      <c r="D165" s="1">
        <v>8</v>
      </c>
      <c r="E165" s="1">
        <v>41</v>
      </c>
      <c r="F165" s="1">
        <f t="shared" si="87"/>
        <v>32</v>
      </c>
      <c r="G165" s="1">
        <f t="shared" si="88"/>
        <v>5</v>
      </c>
      <c r="H165" s="1" t="s">
        <v>63</v>
      </c>
      <c r="I165" s="8">
        <v>146.10339999999999</v>
      </c>
      <c r="J165" s="8">
        <f>AVERAGE(I165,K165)</f>
        <v>136.56010000000001</v>
      </c>
      <c r="K165" s="8">
        <v>127.0168</v>
      </c>
      <c r="L165" s="8">
        <v>127.2945</v>
      </c>
      <c r="M165" s="8">
        <v>111.63800000000001</v>
      </c>
      <c r="N165" s="8">
        <v>179.97309999999999</v>
      </c>
      <c r="O165" s="8">
        <v>271.70999999999998</v>
      </c>
      <c r="P165" s="8">
        <v>112.66</v>
      </c>
      <c r="Q165" s="8">
        <v>262.07530000000003</v>
      </c>
      <c r="R165" s="8">
        <v>169.74420000000001</v>
      </c>
      <c r="S165" s="8">
        <v>303.87729999999999</v>
      </c>
      <c r="T165" s="8">
        <v>212.3646</v>
      </c>
      <c r="U165" s="8">
        <v>146.92609999999999</v>
      </c>
      <c r="V165" s="8">
        <v>133.48099999999999</v>
      </c>
      <c r="W165" s="8">
        <v>136.12209999999999</v>
      </c>
    </row>
    <row r="166" spans="1:23" x14ac:dyDescent="0.25">
      <c r="A166" s="1" t="s">
        <v>139</v>
      </c>
      <c r="B166" s="1" t="s">
        <v>134</v>
      </c>
      <c r="C166" s="9">
        <v>821.54542200000003</v>
      </c>
      <c r="D166" s="1">
        <v>3</v>
      </c>
      <c r="E166" s="1">
        <v>43</v>
      </c>
      <c r="F166" s="1">
        <f t="shared" si="87"/>
        <v>34</v>
      </c>
      <c r="G166" s="1">
        <f t="shared" si="88"/>
        <v>0</v>
      </c>
      <c r="H166" s="1" t="s">
        <v>166</v>
      </c>
      <c r="I166" s="8">
        <v>94.160899999999998</v>
      </c>
      <c r="J166" s="8">
        <v>237.78870000000001</v>
      </c>
      <c r="K166" s="8">
        <v>168.78030000000001</v>
      </c>
      <c r="L166" s="8">
        <v>205.3519</v>
      </c>
      <c r="M166" s="8">
        <v>527.8768</v>
      </c>
      <c r="N166" s="8">
        <v>253.196</v>
      </c>
      <c r="O166" s="8">
        <v>378.38</v>
      </c>
      <c r="P166" s="8">
        <v>76.650000000000006</v>
      </c>
      <c r="Q166" s="8">
        <v>119.5044</v>
      </c>
      <c r="R166" s="8">
        <v>190.69210000000001</v>
      </c>
      <c r="S166" s="8">
        <v>167.05600000000001</v>
      </c>
      <c r="T166" s="8">
        <v>97.821299999999994</v>
      </c>
      <c r="U166" s="8">
        <v>41.047600000000003</v>
      </c>
      <c r="V166" s="8">
        <v>97.421199999999999</v>
      </c>
      <c r="W166" s="8"/>
    </row>
    <row r="167" spans="1:23" x14ac:dyDescent="0.25">
      <c r="A167" s="1" t="s">
        <v>140</v>
      </c>
      <c r="B167" s="1" t="s">
        <v>134</v>
      </c>
      <c r="C167" s="9">
        <v>811.46717200000001</v>
      </c>
      <c r="D167" s="1">
        <v>8</v>
      </c>
      <c r="E167" s="1">
        <v>43</v>
      </c>
      <c r="F167" s="1">
        <f t="shared" si="87"/>
        <v>34</v>
      </c>
      <c r="G167" s="1">
        <f t="shared" si="88"/>
        <v>5</v>
      </c>
      <c r="H167" s="1" t="s">
        <v>28</v>
      </c>
      <c r="I167" s="8">
        <v>36.621899999999997</v>
      </c>
      <c r="J167" s="8">
        <f>AVERAGE(I167,K167)</f>
        <v>60.9268</v>
      </c>
      <c r="K167" s="8">
        <v>85.231700000000004</v>
      </c>
      <c r="L167" s="8">
        <v>83.046199999999999</v>
      </c>
      <c r="M167" s="8">
        <v>173.01480000000001</v>
      </c>
      <c r="N167" s="8">
        <v>72.061999999999998</v>
      </c>
      <c r="O167" s="8">
        <v>103.94</v>
      </c>
      <c r="P167" s="8">
        <v>82.48</v>
      </c>
      <c r="Q167" s="8">
        <v>25.000299999999999</v>
      </c>
      <c r="R167" s="8">
        <v>21.501899999999999</v>
      </c>
      <c r="S167" s="8">
        <v>27.6296</v>
      </c>
      <c r="T167" s="8">
        <v>47.198099999999997</v>
      </c>
      <c r="U167" s="8">
        <v>13.0189</v>
      </c>
      <c r="V167" s="8">
        <v>37.317599999999999</v>
      </c>
      <c r="W167" s="8">
        <v>28.6065</v>
      </c>
    </row>
    <row r="168" spans="1:23" x14ac:dyDescent="0.25">
      <c r="A168" s="1" t="s">
        <v>141</v>
      </c>
      <c r="B168" s="1" t="s">
        <v>134</v>
      </c>
      <c r="C168" s="9">
        <v>809.45152199999995</v>
      </c>
      <c r="D168" s="1">
        <v>9</v>
      </c>
      <c r="E168" s="1">
        <v>43</v>
      </c>
      <c r="F168" s="1">
        <f t="shared" si="87"/>
        <v>34</v>
      </c>
      <c r="G168" s="1">
        <f t="shared" si="88"/>
        <v>6</v>
      </c>
      <c r="H168" s="1" t="s">
        <v>29</v>
      </c>
      <c r="I168" s="8">
        <v>94.933800000000005</v>
      </c>
      <c r="J168" s="8">
        <f>AVERAGE(I168,K168)</f>
        <v>196.0052</v>
      </c>
      <c r="K168" s="8">
        <v>297.07659999999998</v>
      </c>
      <c r="L168" s="8">
        <v>153.19630000000001</v>
      </c>
      <c r="M168" s="8">
        <v>167.64060000000001</v>
      </c>
      <c r="N168" s="8">
        <v>309.62220000000002</v>
      </c>
      <c r="O168" s="8">
        <v>341.48</v>
      </c>
      <c r="P168" s="8">
        <v>130.61000000000001</v>
      </c>
      <c r="Q168" s="8">
        <v>137.4254</v>
      </c>
      <c r="R168" s="8">
        <v>89.388099999999994</v>
      </c>
      <c r="S168" s="8">
        <v>140.5581</v>
      </c>
      <c r="T168" s="8">
        <v>123.093</v>
      </c>
      <c r="U168" s="8">
        <v>81.493799999999993</v>
      </c>
      <c r="V168" s="8">
        <v>70.548400000000001</v>
      </c>
      <c r="W168" s="8">
        <v>194.0804</v>
      </c>
    </row>
    <row r="169" spans="1:23" x14ac:dyDescent="0.25">
      <c r="A169" s="1" t="s">
        <v>142</v>
      </c>
      <c r="B169" s="1" t="s">
        <v>134</v>
      </c>
      <c r="C169" s="9">
        <v>839.49847199999999</v>
      </c>
      <c r="D169" s="1">
        <v>8</v>
      </c>
      <c r="E169" s="1">
        <v>45</v>
      </c>
      <c r="F169" s="1">
        <f t="shared" si="87"/>
        <v>36</v>
      </c>
      <c r="G169" s="1">
        <f t="shared" si="88"/>
        <v>5</v>
      </c>
      <c r="H169" s="1" t="s">
        <v>30</v>
      </c>
      <c r="I169" s="8">
        <f>AVERAGE(J169:K169)</f>
        <v>14.115</v>
      </c>
      <c r="J169" s="8">
        <v>13.1113</v>
      </c>
      <c r="K169" s="8">
        <v>15.1187</v>
      </c>
      <c r="L169" s="8">
        <v>17.959099999999999</v>
      </c>
      <c r="M169" s="8">
        <v>20.922999999999998</v>
      </c>
      <c r="N169" s="8">
        <v>16.3962</v>
      </c>
      <c r="O169" s="8">
        <v>12.41</v>
      </c>
      <c r="P169" s="8">
        <f>AVERAGE(O169,Q169)</f>
        <v>14.679</v>
      </c>
      <c r="Q169" s="8">
        <v>16.948</v>
      </c>
      <c r="R169" s="8">
        <v>36.7821</v>
      </c>
      <c r="S169" s="8">
        <v>46.9024</v>
      </c>
      <c r="T169" s="8">
        <f>AVERAGE(R169:S169)</f>
        <v>41.84225</v>
      </c>
      <c r="U169" s="8"/>
      <c r="V169" s="8"/>
      <c r="W169" s="8"/>
    </row>
    <row r="170" spans="1:23" x14ac:dyDescent="0.25">
      <c r="A170" s="1" t="s">
        <v>143</v>
      </c>
      <c r="B170" s="1" t="s">
        <v>134</v>
      </c>
      <c r="C170" s="9">
        <v>889.51412200000004</v>
      </c>
      <c r="D170" s="1">
        <v>11</v>
      </c>
      <c r="E170" s="1">
        <v>49</v>
      </c>
      <c r="F170" s="1">
        <f t="shared" si="87"/>
        <v>40</v>
      </c>
      <c r="G170" s="1">
        <f t="shared" si="88"/>
        <v>8</v>
      </c>
      <c r="H170" s="1" t="s">
        <v>44</v>
      </c>
      <c r="I170" s="8">
        <v>28.236000000000001</v>
      </c>
      <c r="J170" s="8">
        <v>59.076500000000003</v>
      </c>
      <c r="K170" s="8">
        <v>33.678600000000003</v>
      </c>
      <c r="L170" s="8">
        <v>46.250599999999999</v>
      </c>
      <c r="M170" s="8">
        <v>41.3675</v>
      </c>
      <c r="N170" s="8">
        <v>36.933399999999999</v>
      </c>
      <c r="O170" s="8">
        <v>31.73</v>
      </c>
      <c r="P170" s="8">
        <f t="shared" ref="P170:P171" si="89">AVERAGE(O170,Q170)</f>
        <v>42.506999999999998</v>
      </c>
      <c r="Q170" s="8">
        <v>53.283999999999999</v>
      </c>
      <c r="R170" s="8">
        <v>71.187600000000003</v>
      </c>
      <c r="S170" s="8">
        <v>61.106099999999998</v>
      </c>
      <c r="T170" s="8">
        <v>60.494399999999999</v>
      </c>
      <c r="U170" s="8"/>
      <c r="V170" s="8"/>
      <c r="W170" s="8"/>
    </row>
    <row r="171" spans="1:23" x14ac:dyDescent="0.25">
      <c r="A171" s="1" t="s">
        <v>144</v>
      </c>
      <c r="B171" s="1" t="s">
        <v>134</v>
      </c>
      <c r="C171" s="9">
        <v>887.49847199999999</v>
      </c>
      <c r="D171" s="1">
        <v>12</v>
      </c>
      <c r="E171" s="1">
        <v>49</v>
      </c>
      <c r="F171" s="1">
        <f t="shared" si="87"/>
        <v>40</v>
      </c>
      <c r="G171" s="1">
        <f t="shared" si="88"/>
        <v>9</v>
      </c>
      <c r="H171" s="1" t="s">
        <v>33</v>
      </c>
      <c r="I171" s="8">
        <f>AVERAGE(J171:K171)</f>
        <v>15.593899999999998</v>
      </c>
      <c r="J171" s="8">
        <v>18.679099999999998</v>
      </c>
      <c r="K171" s="8">
        <v>12.508699999999999</v>
      </c>
      <c r="L171" s="8"/>
      <c r="M171" s="8"/>
      <c r="N171" s="8"/>
      <c r="O171" s="8">
        <v>15.49</v>
      </c>
      <c r="P171" s="8">
        <f t="shared" si="89"/>
        <v>14.853899999999999</v>
      </c>
      <c r="Q171" s="8">
        <v>14.2178</v>
      </c>
      <c r="R171" s="8">
        <v>24.444800000000001</v>
      </c>
      <c r="S171" s="8">
        <v>19.496400000000001</v>
      </c>
      <c r="T171" s="8">
        <v>12.254</v>
      </c>
      <c r="U171" s="8"/>
      <c r="V171" s="8"/>
      <c r="W171" s="8"/>
    </row>
    <row r="172" spans="1:23" x14ac:dyDescent="0.25">
      <c r="A172" s="1" t="s">
        <v>146</v>
      </c>
      <c r="B172" s="1" t="s">
        <v>147</v>
      </c>
      <c r="C172" s="9">
        <v>747.51815899999997</v>
      </c>
      <c r="D172" s="1">
        <v>3</v>
      </c>
      <c r="E172" s="1">
        <v>40</v>
      </c>
      <c r="F172" s="1">
        <v>34</v>
      </c>
      <c r="G172" s="1">
        <v>1</v>
      </c>
      <c r="H172" s="1" t="s">
        <v>42</v>
      </c>
      <c r="I172" s="2">
        <v>21.013400000000001</v>
      </c>
      <c r="J172" s="2">
        <v>151.65450000000001</v>
      </c>
      <c r="K172" s="2">
        <f>AVERAGE(I172:J172)</f>
        <v>86.333950000000002</v>
      </c>
      <c r="L172" s="2">
        <v>31.505800000000001</v>
      </c>
      <c r="M172" s="2">
        <v>43.119599999999998</v>
      </c>
      <c r="N172" s="2">
        <v>20.8553</v>
      </c>
      <c r="O172" s="2">
        <v>88.57</v>
      </c>
      <c r="P172" s="2">
        <v>14.821899999999999</v>
      </c>
      <c r="Q172" s="2">
        <v>19.0535</v>
      </c>
      <c r="R172" s="2">
        <v>64.5137</v>
      </c>
      <c r="S172" s="2">
        <v>42.922400000000003</v>
      </c>
      <c r="T172" s="2">
        <v>20.676400000000001</v>
      </c>
      <c r="U172" s="2"/>
      <c r="V172" s="2">
        <v>27.316700000000001</v>
      </c>
      <c r="W172" s="2"/>
    </row>
    <row r="173" spans="1:23" x14ac:dyDescent="0.25">
      <c r="A173" s="1" t="s">
        <v>148</v>
      </c>
      <c r="B173" s="1" t="s">
        <v>147</v>
      </c>
      <c r="C173" s="9">
        <v>767.48685899999998</v>
      </c>
      <c r="D173" s="1">
        <v>7</v>
      </c>
      <c r="E173" s="1">
        <v>42</v>
      </c>
      <c r="F173" s="1">
        <v>36</v>
      </c>
      <c r="G173" s="1">
        <v>5</v>
      </c>
      <c r="H173" s="1" t="s">
        <v>30</v>
      </c>
      <c r="I173" s="2">
        <v>37.093499999999999</v>
      </c>
      <c r="J173" s="2">
        <v>87.157399999999996</v>
      </c>
      <c r="K173" s="2">
        <v>42.244700000000002</v>
      </c>
      <c r="L173" s="2">
        <v>132.09399999999999</v>
      </c>
      <c r="M173" s="2">
        <v>67.5227</v>
      </c>
      <c r="N173" s="2">
        <v>55.773800000000001</v>
      </c>
      <c r="O173" s="2">
        <v>122.93</v>
      </c>
      <c r="P173" s="2">
        <v>151.87629999999999</v>
      </c>
      <c r="Q173" s="2">
        <v>172.0676</v>
      </c>
      <c r="R173" s="2">
        <v>139.61089999999999</v>
      </c>
      <c r="S173" s="2">
        <v>96.963399999999993</v>
      </c>
      <c r="T173" s="2">
        <v>176.7893</v>
      </c>
      <c r="U173" s="2">
        <v>164.13849999999999</v>
      </c>
      <c r="V173" s="2">
        <v>121.9967</v>
      </c>
      <c r="W173" s="2">
        <v>146.91239999999999</v>
      </c>
    </row>
    <row r="174" spans="1:23" x14ac:dyDescent="0.25">
      <c r="A174" s="1" t="s">
        <v>149</v>
      </c>
      <c r="B174" s="1" t="s">
        <v>147</v>
      </c>
      <c r="C174" s="9">
        <v>763.455558</v>
      </c>
      <c r="D174" s="1">
        <v>9</v>
      </c>
      <c r="E174" s="1">
        <v>42</v>
      </c>
      <c r="F174" s="1">
        <v>36</v>
      </c>
      <c r="G174" s="1">
        <v>7</v>
      </c>
      <c r="H174" s="1" t="s">
        <v>32</v>
      </c>
      <c r="I174" s="2">
        <v>11.395200000000001</v>
      </c>
      <c r="J174" s="2">
        <v>12.256500000000001</v>
      </c>
      <c r="K174" s="2">
        <f>AVERAGE(I174:J174)</f>
        <v>11.825850000000001</v>
      </c>
      <c r="L174" s="2">
        <v>37.219700000000003</v>
      </c>
      <c r="M174" s="2">
        <f>AVERAGE(N174,L174)</f>
        <v>25.491200000000003</v>
      </c>
      <c r="N174" s="2">
        <v>13.762700000000001</v>
      </c>
      <c r="O174" s="2">
        <v>20.52</v>
      </c>
      <c r="P174" s="2">
        <v>15.762600000000001</v>
      </c>
      <c r="Q174" s="2">
        <f>AVERAGE(O174:P174)</f>
        <v>18.141300000000001</v>
      </c>
      <c r="R174" s="2"/>
      <c r="S174" s="2">
        <v>13.9207</v>
      </c>
      <c r="T174" s="2"/>
      <c r="U174" s="2">
        <v>24.971</v>
      </c>
      <c r="V174" s="2">
        <f>AVERAGE(U174,W174)</f>
        <v>37.7742</v>
      </c>
      <c r="W174" s="2">
        <v>50.577399999999997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36F4C0-B8BA-41B4-A539-AEE8233A733A}">
  <dimension ref="A1:BH280"/>
  <sheetViews>
    <sheetView topLeftCell="A259" workbookViewId="0">
      <selection activeCell="I264" sqref="I264:W274"/>
    </sheetView>
  </sheetViews>
  <sheetFormatPr defaultRowHeight="13.2" x14ac:dyDescent="0.25"/>
  <cols>
    <col min="1" max="1" width="16.44140625" style="1" bestFit="1" customWidth="1"/>
    <col min="2" max="2" width="10.6640625" style="1" bestFit="1" customWidth="1"/>
    <col min="3" max="3" width="9.33203125" style="1" bestFit="1" customWidth="1"/>
    <col min="4" max="4" width="4.44140625" style="1" bestFit="1" customWidth="1"/>
    <col min="5" max="5" width="3" style="1" bestFit="1" customWidth="1"/>
    <col min="6" max="6" width="6.21875" style="1" bestFit="1" customWidth="1"/>
    <col min="7" max="7" width="8.5546875" style="1" bestFit="1" customWidth="1"/>
    <col min="8" max="8" width="7.77734375" style="1" bestFit="1" customWidth="1"/>
    <col min="9" max="10" width="9.77734375" style="1" bestFit="1" customWidth="1"/>
    <col min="11" max="11" width="10" style="1" bestFit="1" customWidth="1"/>
    <col min="12" max="12" width="10.77734375" style="1" bestFit="1" customWidth="1"/>
    <col min="13" max="14" width="11" style="1" bestFit="1" customWidth="1"/>
    <col min="15" max="16" width="10.77734375" style="1" bestFit="1" customWidth="1"/>
    <col min="17" max="17" width="11" style="1" bestFit="1" customWidth="1"/>
    <col min="18" max="19" width="10.77734375" style="1" bestFit="1" customWidth="1"/>
    <col min="20" max="20" width="11" style="1" bestFit="1" customWidth="1"/>
    <col min="21" max="21" width="10.77734375" style="1" bestFit="1" customWidth="1"/>
    <col min="22" max="23" width="11" style="1" bestFit="1" customWidth="1"/>
    <col min="24" max="16384" width="8.88671875" style="1"/>
  </cols>
  <sheetData>
    <row r="1" spans="8:19" ht="13.8" x14ac:dyDescent="0.3">
      <c r="H1" s="11" t="s">
        <v>167</v>
      </c>
      <c r="I1" s="4" t="s">
        <v>68</v>
      </c>
      <c r="J1" s="4" t="s">
        <v>69</v>
      </c>
      <c r="K1" s="4" t="s">
        <v>70</v>
      </c>
      <c r="L1" s="4" t="s">
        <v>71</v>
      </c>
      <c r="M1" s="4" t="s">
        <v>72</v>
      </c>
      <c r="N1" s="3" t="s">
        <v>35</v>
      </c>
      <c r="O1" s="4" t="s">
        <v>68</v>
      </c>
      <c r="P1" s="4" t="s">
        <v>69</v>
      </c>
      <c r="Q1" s="4" t="s">
        <v>70</v>
      </c>
      <c r="R1" s="4" t="s">
        <v>71</v>
      </c>
      <c r="S1" s="4" t="s">
        <v>72</v>
      </c>
    </row>
    <row r="2" spans="8:19" x14ac:dyDescent="0.25">
      <c r="H2" s="1" t="s">
        <v>41</v>
      </c>
      <c r="I2" s="2">
        <f t="shared" ref="I2:I12" si="0">AVERAGE(U95:W95)</f>
        <v>18.783367456485319</v>
      </c>
      <c r="J2" s="2">
        <f t="shared" ref="J2:J12" si="1">AVERAGE(R95:T95)</f>
        <v>13.719649514406711</v>
      </c>
      <c r="K2" s="2">
        <f t="shared" ref="K2:K12" si="2">AVERAGE(O95:Q95)</f>
        <v>18.44338466756086</v>
      </c>
      <c r="L2" s="2">
        <f t="shared" ref="L2:L12" si="3">AVERAGE(L95:N95)</f>
        <v>21.036926686250666</v>
      </c>
      <c r="M2" s="2">
        <f t="shared" ref="M2:M12" si="4">AVERAGE(I95:K95)</f>
        <v>22.590675217109773</v>
      </c>
      <c r="O2" s="10">
        <f t="shared" ref="O2:O9" si="5">STDEV(U95:W95)/SQRT(3)</f>
        <v>2.5060821687114134</v>
      </c>
      <c r="P2" s="10">
        <f t="shared" ref="P2:P9" si="6">STDEV(R95:T95)/SQRT(3)</f>
        <v>0.29769958249985101</v>
      </c>
      <c r="Q2" s="10">
        <f t="shared" ref="Q2:Q9" si="7">STDEV(O95:Q95)/SQRT(3)</f>
        <v>3.2550419272250415</v>
      </c>
      <c r="R2" s="10">
        <f t="shared" ref="R2:R9" si="8">STDEV(L95:N95)/SQRT(3)</f>
        <v>1.4187189681945098</v>
      </c>
      <c r="S2" s="10">
        <f t="shared" ref="S2:S9" si="9">STDEV(I95:K95)/SQRT(3)</f>
        <v>1.0402811588051093</v>
      </c>
    </row>
    <row r="3" spans="8:19" x14ac:dyDescent="0.25">
      <c r="H3" s="1" t="s">
        <v>26</v>
      </c>
      <c r="I3" s="2">
        <f t="shared" si="0"/>
        <v>14.424864026655555</v>
      </c>
      <c r="J3" s="2">
        <f t="shared" si="1"/>
        <v>14.937794622354074</v>
      </c>
      <c r="K3" s="2">
        <f t="shared" si="2"/>
        <v>14.872858906888661</v>
      </c>
      <c r="L3" s="2">
        <f t="shared" si="3"/>
        <v>13.324822119387527</v>
      </c>
      <c r="M3" s="2">
        <f t="shared" si="4"/>
        <v>12.088685061191621</v>
      </c>
      <c r="O3" s="10">
        <f t="shared" si="5"/>
        <v>1.4075270058979102E-2</v>
      </c>
      <c r="P3" s="10">
        <f t="shared" si="6"/>
        <v>0.13395588042987869</v>
      </c>
      <c r="Q3" s="10">
        <f t="shared" si="7"/>
        <v>0.28827738152991966</v>
      </c>
      <c r="R3" s="10">
        <f t="shared" si="8"/>
        <v>0.10084618586309327</v>
      </c>
      <c r="S3" s="10">
        <f t="shared" si="9"/>
        <v>0.55870173550124191</v>
      </c>
    </row>
    <row r="4" spans="8:19" x14ac:dyDescent="0.25">
      <c r="H4" s="1" t="s">
        <v>180</v>
      </c>
      <c r="I4" s="2">
        <f t="shared" si="0"/>
        <v>1.1344269719318945</v>
      </c>
      <c r="J4" s="2">
        <f t="shared" si="1"/>
        <v>1.2632659325370341</v>
      </c>
      <c r="K4" s="2">
        <f t="shared" si="2"/>
        <v>1.2748486286189955</v>
      </c>
      <c r="L4" s="2">
        <f t="shared" si="3"/>
        <v>1.1946617697000546</v>
      </c>
      <c r="M4" s="2">
        <f t="shared" si="4"/>
        <v>1.0227933027345231</v>
      </c>
      <c r="O4" s="10">
        <f t="shared" si="5"/>
        <v>2.1816623651980255E-2</v>
      </c>
      <c r="P4" s="10">
        <f t="shared" si="6"/>
        <v>2.0260398228490756E-2</v>
      </c>
      <c r="Q4" s="10">
        <f t="shared" si="7"/>
        <v>2.8547330365299328E-2</v>
      </c>
      <c r="R4" s="10">
        <f t="shared" si="8"/>
        <v>7.5157568097729652E-2</v>
      </c>
      <c r="S4" s="10">
        <f t="shared" si="9"/>
        <v>3.4808557430595181E-2</v>
      </c>
    </row>
    <row r="5" spans="8:19" x14ac:dyDescent="0.25">
      <c r="H5" s="1" t="s">
        <v>27</v>
      </c>
      <c r="I5" s="2">
        <f t="shared" si="0"/>
        <v>3.0477919377456533</v>
      </c>
      <c r="J5" s="2">
        <f t="shared" si="1"/>
        <v>2.3860451220644112</v>
      </c>
      <c r="K5" s="2">
        <f t="shared" si="2"/>
        <v>2.5560925846892162</v>
      </c>
      <c r="L5" s="2">
        <f t="shared" si="3"/>
        <v>2.7780255616990921</v>
      </c>
      <c r="M5" s="2">
        <f t="shared" si="4"/>
        <v>2.3549579451589082</v>
      </c>
      <c r="O5" s="10">
        <f t="shared" si="5"/>
        <v>0.32626978285000274</v>
      </c>
      <c r="P5" s="10">
        <f t="shared" si="6"/>
        <v>2.8762380981992589E-2</v>
      </c>
      <c r="Q5" s="10">
        <f t="shared" si="7"/>
        <v>0.22744197076725781</v>
      </c>
      <c r="R5" s="10">
        <f t="shared" si="8"/>
        <v>0.29802554784155572</v>
      </c>
      <c r="S5" s="10">
        <f t="shared" si="9"/>
        <v>0.38390179511552974</v>
      </c>
    </row>
    <row r="6" spans="8:19" x14ac:dyDescent="0.25">
      <c r="H6" s="1" t="s">
        <v>181</v>
      </c>
      <c r="I6" s="2">
        <f t="shared" si="0"/>
        <v>0.79134845472110638</v>
      </c>
      <c r="J6" s="2">
        <f t="shared" si="1"/>
        <v>1.1178662401425226</v>
      </c>
      <c r="K6" s="2">
        <f t="shared" si="2"/>
        <v>1.1094034080574724</v>
      </c>
      <c r="L6" s="2">
        <f t="shared" si="3"/>
        <v>1.1055279449564352</v>
      </c>
      <c r="M6" s="2">
        <f t="shared" si="4"/>
        <v>1.0564065747569136</v>
      </c>
      <c r="O6" s="10">
        <f t="shared" si="5"/>
        <v>0.39745252559673744</v>
      </c>
      <c r="P6" s="10">
        <f t="shared" si="6"/>
        <v>1.468618790555053E-2</v>
      </c>
      <c r="Q6" s="10">
        <f t="shared" si="7"/>
        <v>3.2712079765744001E-2</v>
      </c>
      <c r="R6" s="10">
        <f t="shared" si="8"/>
        <v>8.6013695795210232E-2</v>
      </c>
      <c r="S6" s="10">
        <f t="shared" si="9"/>
        <v>4.5524137341983809E-2</v>
      </c>
    </row>
    <row r="7" spans="8:19" x14ac:dyDescent="0.25">
      <c r="H7" s="1" t="s">
        <v>28</v>
      </c>
      <c r="I7" s="2">
        <f t="shared" si="0"/>
        <v>5.0880946503068865</v>
      </c>
      <c r="J7" s="2">
        <f t="shared" si="1"/>
        <v>5.2839883355196662</v>
      </c>
      <c r="K7" s="2">
        <f t="shared" si="2"/>
        <v>5.726279845407455</v>
      </c>
      <c r="L7" s="2">
        <f t="shared" si="3"/>
        <v>5.716088275676789</v>
      </c>
      <c r="M7" s="2">
        <f t="shared" si="4"/>
        <v>5.9306807951953244</v>
      </c>
      <c r="O7" s="10">
        <f t="shared" si="5"/>
        <v>4.6473809734151723E-2</v>
      </c>
      <c r="P7" s="10">
        <f t="shared" si="6"/>
        <v>3.9268728952219903E-2</v>
      </c>
      <c r="Q7" s="10">
        <f t="shared" si="7"/>
        <v>0.2386536993569128</v>
      </c>
      <c r="R7" s="10">
        <f t="shared" si="8"/>
        <v>0.15584663297964119</v>
      </c>
      <c r="S7" s="10">
        <f t="shared" si="9"/>
        <v>0.24429439736259934</v>
      </c>
    </row>
    <row r="8" spans="8:19" x14ac:dyDescent="0.25">
      <c r="H8" s="1" t="s">
        <v>30</v>
      </c>
      <c r="I8" s="2">
        <f t="shared" si="0"/>
        <v>13.208250516449757</v>
      </c>
      <c r="J8" s="2">
        <f t="shared" si="1"/>
        <v>13.448392035616434</v>
      </c>
      <c r="K8" s="2">
        <f t="shared" si="2"/>
        <v>12.638233207508193</v>
      </c>
      <c r="L8" s="2">
        <f t="shared" si="3"/>
        <v>12.711626944337604</v>
      </c>
      <c r="M8" s="2">
        <f t="shared" si="4"/>
        <v>12.077840603828152</v>
      </c>
      <c r="O8" s="10">
        <f t="shared" si="5"/>
        <v>0.54372706227194378</v>
      </c>
      <c r="P8" s="10">
        <f t="shared" si="6"/>
        <v>3.5051546378309879E-2</v>
      </c>
      <c r="Q8" s="10">
        <f t="shared" si="7"/>
        <v>0.47340094409632416</v>
      </c>
      <c r="R8" s="10">
        <f t="shared" si="8"/>
        <v>0.59060785828910467</v>
      </c>
      <c r="S8" s="10">
        <f t="shared" si="9"/>
        <v>0.30343846234827537</v>
      </c>
    </row>
    <row r="9" spans="8:19" x14ac:dyDescent="0.25">
      <c r="H9" s="1" t="s">
        <v>31</v>
      </c>
      <c r="I9" s="2">
        <f t="shared" si="0"/>
        <v>42.663372249282666</v>
      </c>
      <c r="J9" s="2">
        <f t="shared" si="1"/>
        <v>46.447203812190843</v>
      </c>
      <c r="K9" s="2">
        <f t="shared" si="2"/>
        <v>42.133539533023544</v>
      </c>
      <c r="L9" s="2">
        <f t="shared" si="3"/>
        <v>40.797313732445701</v>
      </c>
      <c r="M9" s="2">
        <f t="shared" si="4"/>
        <v>41.530582937876623</v>
      </c>
      <c r="O9" s="10">
        <f t="shared" si="5"/>
        <v>2.8645453418647455</v>
      </c>
      <c r="P9" s="10">
        <f t="shared" si="6"/>
        <v>0.4977213920357561</v>
      </c>
      <c r="Q9" s="10">
        <f t="shared" si="7"/>
        <v>3.0113228630764715</v>
      </c>
      <c r="R9" s="10">
        <f t="shared" si="8"/>
        <v>0.50116134808660695</v>
      </c>
      <c r="S9" s="10">
        <f t="shared" si="9"/>
        <v>0.10109435110151992</v>
      </c>
    </row>
    <row r="10" spans="8:19" x14ac:dyDescent="0.25">
      <c r="H10" s="1" t="s">
        <v>32</v>
      </c>
      <c r="I10" s="2">
        <f t="shared" si="0"/>
        <v>0.18425478618039637</v>
      </c>
      <c r="J10" s="2">
        <f t="shared" si="1"/>
        <v>0</v>
      </c>
      <c r="K10" s="2">
        <f t="shared" si="2"/>
        <v>0.46846459236715132</v>
      </c>
      <c r="L10" s="2">
        <f t="shared" si="3"/>
        <v>0.90700982176099709</v>
      </c>
      <c r="M10" s="2">
        <f t="shared" si="4"/>
        <v>0.57121723511390854</v>
      </c>
      <c r="O10" s="10">
        <f t="shared" ref="O10:O12" si="10">STDEV(U103:W103)/SQRT(3)</f>
        <v>0.1842547861803964</v>
      </c>
      <c r="P10" s="10">
        <f t="shared" ref="P10:P12" si="11">STDEV(R103:T103)/SQRT(3)</f>
        <v>0</v>
      </c>
      <c r="Q10" s="10">
        <f t="shared" ref="Q10:Q12" si="12">STDEV(O103:Q103)/SQRT(3)</f>
        <v>0.23538169544007234</v>
      </c>
      <c r="R10" s="10">
        <f t="shared" ref="R10:R12" si="13">STDEV(L103:N103)/SQRT(3)</f>
        <v>7.3023487532096976E-2</v>
      </c>
      <c r="S10" s="10">
        <f t="shared" ref="S10:S12" si="14">STDEV(I103:K103)/SQRT(3)</f>
        <v>0.28936541328389159</v>
      </c>
    </row>
    <row r="11" spans="8:19" x14ac:dyDescent="0.25">
      <c r="H11" s="1" t="s">
        <v>162</v>
      </c>
      <c r="I11" s="2">
        <f t="shared" si="0"/>
        <v>0.18119273736564148</v>
      </c>
      <c r="J11" s="2">
        <f t="shared" si="1"/>
        <v>0.42164310168352953</v>
      </c>
      <c r="K11" s="2">
        <f t="shared" si="2"/>
        <v>0.21170367694370876</v>
      </c>
      <c r="L11" s="2">
        <f t="shared" si="3"/>
        <v>0.19164236011354763</v>
      </c>
      <c r="M11" s="2">
        <f t="shared" si="4"/>
        <v>0.37970675887109634</v>
      </c>
      <c r="O11" s="10">
        <f t="shared" si="10"/>
        <v>0.18119273736564151</v>
      </c>
      <c r="P11" s="10">
        <f t="shared" si="11"/>
        <v>0.21085956953253515</v>
      </c>
      <c r="Q11" s="10">
        <f t="shared" si="12"/>
        <v>0.21170367694370876</v>
      </c>
      <c r="R11" s="10">
        <f t="shared" si="13"/>
        <v>0.19164236011354766</v>
      </c>
      <c r="S11" s="10">
        <f t="shared" si="14"/>
        <v>0.18996829631486795</v>
      </c>
    </row>
    <row r="12" spans="8:19" x14ac:dyDescent="0.25">
      <c r="H12" s="1" t="s">
        <v>34</v>
      </c>
      <c r="I12" s="2">
        <f t="shared" si="0"/>
        <v>0.49303621287513044</v>
      </c>
      <c r="J12" s="2">
        <f t="shared" si="1"/>
        <v>0.97415128348476954</v>
      </c>
      <c r="K12" s="2">
        <f t="shared" si="2"/>
        <v>0.56519094893473865</v>
      </c>
      <c r="L12" s="2">
        <f t="shared" si="3"/>
        <v>0.23635478367157478</v>
      </c>
      <c r="M12" s="2">
        <f t="shared" si="4"/>
        <v>0.39645356816316218</v>
      </c>
      <c r="O12" s="10">
        <f t="shared" si="10"/>
        <v>0.26386807052386818</v>
      </c>
      <c r="P12" s="10">
        <f t="shared" si="11"/>
        <v>2.1686060138435288E-2</v>
      </c>
      <c r="Q12" s="10">
        <f t="shared" si="12"/>
        <v>0.30014601840421562</v>
      </c>
      <c r="R12" s="10">
        <f t="shared" si="13"/>
        <v>0.23635478367157481</v>
      </c>
      <c r="S12" s="10">
        <f t="shared" si="14"/>
        <v>0.19854340591961869</v>
      </c>
    </row>
    <row r="13" spans="8:19" x14ac:dyDescent="0.25">
      <c r="I13" s="2"/>
      <c r="J13" s="2"/>
      <c r="K13" s="2"/>
      <c r="L13" s="2"/>
      <c r="M13" s="2"/>
    </row>
    <row r="14" spans="8:19" x14ac:dyDescent="0.25">
      <c r="H14" s="11" t="s">
        <v>168</v>
      </c>
      <c r="I14" s="2"/>
      <c r="J14" s="2"/>
      <c r="K14" s="2"/>
      <c r="L14" s="2"/>
      <c r="M14" s="2"/>
    </row>
    <row r="15" spans="8:19" x14ac:dyDescent="0.25">
      <c r="H15" s="1" t="s">
        <v>41</v>
      </c>
      <c r="I15" s="2">
        <f t="shared" ref="I15:I22" si="15">AVERAGE(U108:W108)</f>
        <v>8.6565467625557186</v>
      </c>
      <c r="J15" s="2">
        <f t="shared" ref="J15:J22" si="16">AVERAGE(R108:T108)</f>
        <v>6.0420938656086181</v>
      </c>
      <c r="K15" s="2">
        <f t="shared" ref="K15:K22" si="17">AVERAGE(O108:Q108)</f>
        <v>5.4189248189883541</v>
      </c>
      <c r="L15" s="2">
        <f t="shared" ref="L15:L22" si="18">AVERAGE(L108:N108)</f>
        <v>5.2608069807861506</v>
      </c>
      <c r="M15" s="2">
        <f t="shared" ref="M15:M22" si="19">AVERAGE(I108:K108)</f>
        <v>5.9119084919844633</v>
      </c>
      <c r="O15" s="10">
        <f t="shared" ref="O15" si="20">STDEV(U108:W108)/SQRT(3)</f>
        <v>0.39078449531137927</v>
      </c>
      <c r="P15" s="10">
        <f t="shared" ref="P15" si="21">STDEV(R108:T108)/SQRT(3)</f>
        <v>0.23026266838751305</v>
      </c>
      <c r="Q15" s="10">
        <f t="shared" ref="Q15" si="22">STDEV(O108:Q108)/SQRT(3)</f>
        <v>0.30014388166931194</v>
      </c>
      <c r="R15" s="10">
        <f t="shared" ref="R15" si="23">STDEV(L108:N108)/SQRT(3)</f>
        <v>0.21980952181802377</v>
      </c>
      <c r="S15" s="10">
        <f t="shared" ref="S15" si="24">STDEV(I108:K108)/SQRT(3)</f>
        <v>0.66215940011660734</v>
      </c>
    </row>
    <row r="16" spans="8:19" x14ac:dyDescent="0.25">
      <c r="H16" s="1" t="s">
        <v>26</v>
      </c>
      <c r="I16" s="2">
        <f t="shared" si="15"/>
        <v>4.2428541187170259</v>
      </c>
      <c r="J16" s="2">
        <f t="shared" si="16"/>
        <v>4.0162541642698235</v>
      </c>
      <c r="K16" s="2">
        <f t="shared" si="17"/>
        <v>3.3645153595172275</v>
      </c>
      <c r="L16" s="2">
        <f t="shared" si="18"/>
        <v>3.1049570964849527</v>
      </c>
      <c r="M16" s="2">
        <f t="shared" si="19"/>
        <v>2.871035986051627</v>
      </c>
      <c r="O16" s="10">
        <f t="shared" ref="O16:O22" si="25">STDEV(U109:W109)/SQRT(3)</f>
        <v>0.34692602351175966</v>
      </c>
      <c r="P16" s="10">
        <f t="shared" ref="P16:P22" si="26">STDEV(R109:T109)/SQRT(3)</f>
        <v>7.084569551128915E-2</v>
      </c>
      <c r="Q16" s="10">
        <f t="shared" ref="Q16:Q22" si="27">STDEV(O109:Q109)/SQRT(3)</f>
        <v>0.28284380916028984</v>
      </c>
      <c r="R16" s="10">
        <f t="shared" ref="R16:R22" si="28">STDEV(L109:N109)/SQRT(3)</f>
        <v>4.2583604854965394E-2</v>
      </c>
      <c r="S16" s="10">
        <f t="shared" ref="S16:S22" si="29">STDEV(I109:K109)/SQRT(3)</f>
        <v>0.38012487851068544</v>
      </c>
    </row>
    <row r="17" spans="8:19" x14ac:dyDescent="0.25">
      <c r="H17" s="1" t="s">
        <v>28</v>
      </c>
      <c r="I17" s="2">
        <f t="shared" si="15"/>
        <v>24.382388819020207</v>
      </c>
      <c r="J17" s="2">
        <f t="shared" si="16"/>
        <v>24.268455944680699</v>
      </c>
      <c r="K17" s="2">
        <f t="shared" si="17"/>
        <v>25.02240215033795</v>
      </c>
      <c r="L17" s="2">
        <f t="shared" si="18"/>
        <v>24.296143249401592</v>
      </c>
      <c r="M17" s="2">
        <f t="shared" si="19"/>
        <v>24.011699965358336</v>
      </c>
      <c r="O17" s="10">
        <f t="shared" si="25"/>
        <v>0.24668461117024648</v>
      </c>
      <c r="P17" s="10">
        <f t="shared" si="26"/>
        <v>0.51557279422186486</v>
      </c>
      <c r="Q17" s="10">
        <f t="shared" si="27"/>
        <v>1.6281566179590599</v>
      </c>
      <c r="R17" s="10">
        <f t="shared" si="28"/>
        <v>0.74907360630947095</v>
      </c>
      <c r="S17" s="10">
        <f t="shared" si="29"/>
        <v>1.3359129010347663</v>
      </c>
    </row>
    <row r="18" spans="8:19" x14ac:dyDescent="0.25">
      <c r="H18" s="1" t="s">
        <v>43</v>
      </c>
      <c r="I18" s="2">
        <f t="shared" si="15"/>
        <v>4.8388856599777998</v>
      </c>
      <c r="J18" s="2">
        <f t="shared" si="16"/>
        <v>0.2101600058042882</v>
      </c>
      <c r="K18" s="2">
        <f t="shared" si="17"/>
        <v>1.6448062107641774</v>
      </c>
      <c r="L18" s="2">
        <f t="shared" si="18"/>
        <v>2.832040651316285</v>
      </c>
      <c r="M18" s="2">
        <f t="shared" si="19"/>
        <v>5.4000362220809421</v>
      </c>
      <c r="O18" s="10">
        <f t="shared" si="25"/>
        <v>2.8014769987387509</v>
      </c>
      <c r="P18" s="10">
        <f t="shared" si="26"/>
        <v>0.2101600058042882</v>
      </c>
      <c r="Q18" s="10">
        <f t="shared" si="27"/>
        <v>0.86663215182234121</v>
      </c>
      <c r="R18" s="10">
        <f t="shared" si="28"/>
        <v>1.4178559348330115</v>
      </c>
      <c r="S18" s="10">
        <f t="shared" si="29"/>
        <v>2.8075341936744551</v>
      </c>
    </row>
    <row r="19" spans="8:19" x14ac:dyDescent="0.25">
      <c r="H19" s="1" t="s">
        <v>30</v>
      </c>
      <c r="I19" s="2">
        <f t="shared" si="15"/>
        <v>7.4331234018222618</v>
      </c>
      <c r="J19" s="2">
        <f t="shared" si="16"/>
        <v>7.0839659764529754</v>
      </c>
      <c r="K19" s="2">
        <f t="shared" si="17"/>
        <v>7.0840575421493739</v>
      </c>
      <c r="L19" s="2">
        <f t="shared" si="18"/>
        <v>7.4350791780912182</v>
      </c>
      <c r="M19" s="2">
        <f t="shared" si="19"/>
        <v>6.8270229905838145</v>
      </c>
      <c r="O19" s="10">
        <f t="shared" si="25"/>
        <v>0.12464709339553345</v>
      </c>
      <c r="P19" s="10">
        <f t="shared" si="26"/>
        <v>0.1157141823682524</v>
      </c>
      <c r="Q19" s="10">
        <f t="shared" si="27"/>
        <v>0.411142628258515</v>
      </c>
      <c r="R19" s="10">
        <f t="shared" si="28"/>
        <v>0.44391994524639389</v>
      </c>
      <c r="S19" s="10">
        <f t="shared" si="29"/>
        <v>0.44096574409693606</v>
      </c>
    </row>
    <row r="20" spans="8:19" x14ac:dyDescent="0.25">
      <c r="H20" s="1" t="s">
        <v>31</v>
      </c>
      <c r="I20" s="2">
        <f t="shared" si="15"/>
        <v>14.466125127453223</v>
      </c>
      <c r="J20" s="2">
        <f t="shared" si="16"/>
        <v>13.013610785027888</v>
      </c>
      <c r="K20" s="2">
        <f t="shared" si="17"/>
        <v>12.547393149512066</v>
      </c>
      <c r="L20" s="2">
        <f t="shared" si="18"/>
        <v>13.743919438671663</v>
      </c>
      <c r="M20" s="2">
        <f t="shared" si="19"/>
        <v>13.756699187365934</v>
      </c>
      <c r="O20" s="10">
        <f t="shared" si="25"/>
        <v>0.58783983939397566</v>
      </c>
      <c r="P20" s="10">
        <f t="shared" si="26"/>
        <v>0.13820150951247184</v>
      </c>
      <c r="Q20" s="10">
        <f t="shared" si="27"/>
        <v>0.43265851798623023</v>
      </c>
      <c r="R20" s="10">
        <f t="shared" si="28"/>
        <v>0.20788049014127594</v>
      </c>
      <c r="S20" s="10">
        <f t="shared" si="29"/>
        <v>0.43084974645652974</v>
      </c>
    </row>
    <row r="21" spans="8:19" x14ac:dyDescent="0.25">
      <c r="H21" s="1" t="s">
        <v>33</v>
      </c>
      <c r="I21" s="2">
        <f t="shared" si="15"/>
        <v>5.0046820517566752</v>
      </c>
      <c r="J21" s="2">
        <f t="shared" si="16"/>
        <v>4.8515020274973066</v>
      </c>
      <c r="K21" s="2">
        <f t="shared" si="17"/>
        <v>4.6612345361855567</v>
      </c>
      <c r="L21" s="2">
        <f t="shared" si="18"/>
        <v>4.7116882237840247</v>
      </c>
      <c r="M21" s="2">
        <f t="shared" si="19"/>
        <v>4.5291776486918973</v>
      </c>
      <c r="O21" s="10">
        <f t="shared" si="25"/>
        <v>0.23665858788554431</v>
      </c>
      <c r="P21" s="10">
        <f t="shared" si="26"/>
        <v>1.607320264156481E-2</v>
      </c>
      <c r="Q21" s="10">
        <f t="shared" si="27"/>
        <v>0.10161815757152673</v>
      </c>
      <c r="R21" s="10">
        <f t="shared" si="28"/>
        <v>0.10692191137534164</v>
      </c>
      <c r="S21" s="10">
        <f t="shared" si="29"/>
        <v>0.21768912417233272</v>
      </c>
    </row>
    <row r="22" spans="8:19" x14ac:dyDescent="0.25">
      <c r="H22" s="1" t="s">
        <v>34</v>
      </c>
      <c r="I22" s="2">
        <f t="shared" si="15"/>
        <v>30.975394058697088</v>
      </c>
      <c r="J22" s="2">
        <f t="shared" si="16"/>
        <v>40.513957230658406</v>
      </c>
      <c r="K22" s="2">
        <f t="shared" si="17"/>
        <v>40.256666232545292</v>
      </c>
      <c r="L22" s="2">
        <f t="shared" si="18"/>
        <v>38.615365181464107</v>
      </c>
      <c r="M22" s="2">
        <f t="shared" si="19"/>
        <v>36.692419507882981</v>
      </c>
      <c r="O22" s="10">
        <f t="shared" si="25"/>
        <v>2.3051032970448211</v>
      </c>
      <c r="P22" s="10">
        <f t="shared" si="26"/>
        <v>0.53866453624366328</v>
      </c>
      <c r="Q22" s="10">
        <f t="shared" si="27"/>
        <v>1.9736202222887924</v>
      </c>
      <c r="R22" s="10">
        <f t="shared" si="28"/>
        <v>1.5101545527983611</v>
      </c>
      <c r="S22" s="10">
        <f t="shared" si="29"/>
        <v>0.28934411816887651</v>
      </c>
    </row>
    <row r="23" spans="8:19" x14ac:dyDescent="0.25">
      <c r="I23" s="2"/>
      <c r="J23" s="2"/>
      <c r="K23" s="2"/>
      <c r="L23" s="2"/>
      <c r="M23" s="2"/>
    </row>
    <row r="24" spans="8:19" x14ac:dyDescent="0.25">
      <c r="H24" s="11" t="s">
        <v>163</v>
      </c>
      <c r="I24" s="2"/>
      <c r="J24" s="2"/>
      <c r="K24" s="2"/>
      <c r="L24" s="2"/>
      <c r="M24" s="2"/>
    </row>
    <row r="25" spans="8:19" x14ac:dyDescent="0.25">
      <c r="H25" s="1" t="s">
        <v>151</v>
      </c>
      <c r="I25" s="2">
        <f>AVERAGE(U118:W118)</f>
        <v>96.098949594505314</v>
      </c>
      <c r="J25" s="2">
        <f>AVERAGE(R118:T118)</f>
        <v>90.725457161750114</v>
      </c>
      <c r="K25" s="2">
        <f>AVERAGE(O118:Q118)</f>
        <v>91.522404406664464</v>
      </c>
      <c r="L25" s="2">
        <f>AVERAGE(L118:N118)</f>
        <v>85.480941696755806</v>
      </c>
      <c r="M25" s="2">
        <f>AVERAGE(I118:K118)</f>
        <v>90.9736953159492</v>
      </c>
      <c r="O25" s="10">
        <f t="shared" ref="O25" si="30">STDEV(U118:W118)/SQRT(3)</f>
        <v>3.9010504054946917</v>
      </c>
      <c r="P25" s="10">
        <f t="shared" ref="P25" si="31">STDEV(R118:T118)/SQRT(3)</f>
        <v>4.6398942170929143</v>
      </c>
      <c r="Q25" s="10">
        <f t="shared" ref="Q25" si="32">STDEV(O118:Q118)/SQRT(3)</f>
        <v>8.47759559333557</v>
      </c>
      <c r="R25" s="10">
        <f t="shared" ref="R25" si="33">STDEV(L118:N118)/SQRT(3)</f>
        <v>4.5420635189646559</v>
      </c>
      <c r="S25" s="10">
        <f t="shared" ref="S25" si="34">STDEV(I118:K118)/SQRT(3)</f>
        <v>4.5157033280007823</v>
      </c>
    </row>
    <row r="26" spans="8:19" x14ac:dyDescent="0.25">
      <c r="H26" s="1" t="s">
        <v>48</v>
      </c>
      <c r="I26" s="2">
        <f>AVERAGE(U119:W119)</f>
        <v>3.9010504054946935</v>
      </c>
      <c r="J26" s="2">
        <f>AVERAGE(R119:T119)</f>
        <v>9.2745428382499053</v>
      </c>
      <c r="K26" s="2">
        <f>AVERAGE(O119:Q119)</f>
        <v>8.4775955933355274</v>
      </c>
      <c r="L26" s="2">
        <f>AVERAGE(L119:N119)</f>
        <v>14.519058303244213</v>
      </c>
      <c r="M26" s="2">
        <f>AVERAGE(I119:K119)</f>
        <v>9.0263046840507908</v>
      </c>
      <c r="O26" s="10">
        <f t="shared" ref="O26" si="35">STDEV(U119:W119)/SQRT(3)</f>
        <v>3.901050405494694</v>
      </c>
      <c r="P26" s="10">
        <f t="shared" ref="P26" si="36">STDEV(R119:T119)/SQRT(3)</f>
        <v>4.6398942170929205</v>
      </c>
      <c r="Q26" s="10">
        <f t="shared" ref="Q26" si="37">STDEV(O119:Q119)/SQRT(3)</f>
        <v>8.4775955933355291</v>
      </c>
      <c r="R26" s="10">
        <f t="shared" ref="R26" si="38">STDEV(L119:N119)/SQRT(3)</f>
        <v>4.5420635189646532</v>
      </c>
      <c r="S26" s="10">
        <f t="shared" ref="S26" si="39">STDEV(I119:K119)/SQRT(3)</f>
        <v>4.5157033280007806</v>
      </c>
    </row>
    <row r="27" spans="8:19" x14ac:dyDescent="0.25">
      <c r="I27" s="2"/>
      <c r="J27" s="2"/>
      <c r="K27" s="2"/>
      <c r="L27" s="2"/>
      <c r="M27" s="2"/>
    </row>
    <row r="28" spans="8:19" x14ac:dyDescent="0.25">
      <c r="H28" s="11" t="s">
        <v>169</v>
      </c>
      <c r="I28" s="2"/>
      <c r="J28" s="2"/>
      <c r="K28" s="2"/>
      <c r="L28" s="2"/>
      <c r="M28" s="2"/>
    </row>
    <row r="29" spans="8:19" x14ac:dyDescent="0.25">
      <c r="H29" s="1" t="s">
        <v>41</v>
      </c>
      <c r="I29" s="2">
        <f>AVERAGE(U122:W122)</f>
        <v>9.3730515736940703</v>
      </c>
      <c r="J29" s="2">
        <f>AVERAGE(R122:T122)</f>
        <v>8.2505914009827066</v>
      </c>
      <c r="K29" s="2">
        <f>AVERAGE(O122:Q122)</f>
        <v>9.0952022399643937</v>
      </c>
      <c r="L29" s="2">
        <f>AVERAGE(L122:N122)</f>
        <v>9.2092737964886329</v>
      </c>
      <c r="M29" s="2">
        <f>AVERAGE(I122:K122)</f>
        <v>13.634636852373433</v>
      </c>
      <c r="O29" s="10">
        <f t="shared" ref="O29" si="40">STDEV(U122:W122)/SQRT(3)</f>
        <v>0.71926796415570826</v>
      </c>
      <c r="P29" s="10">
        <f t="shared" ref="P29" si="41">STDEV(R122:T122)/SQRT(3)</f>
        <v>0.39318226794830591</v>
      </c>
      <c r="Q29" s="10">
        <f t="shared" ref="Q29" si="42">STDEV(O122:Q122)/SQRT(3)</f>
        <v>0.84953616203618154</v>
      </c>
      <c r="R29" s="10">
        <f t="shared" ref="R29" si="43">STDEV(L122:N122)/SQRT(3)</f>
        <v>0.61531847626334268</v>
      </c>
      <c r="S29" s="10">
        <f t="shared" ref="S29" si="44">STDEV(I122:K122)/SQRT(3)</f>
        <v>4.161095202890869</v>
      </c>
    </row>
    <row r="30" spans="8:19" x14ac:dyDescent="0.25">
      <c r="H30" s="1" t="s">
        <v>26</v>
      </c>
      <c r="I30" s="2">
        <f>AVERAGE(U123:W123)</f>
        <v>5.167011674264125</v>
      </c>
      <c r="J30" s="2">
        <f>AVERAGE(R123:T123)</f>
        <v>6.6165356860789686</v>
      </c>
      <c r="K30" s="2">
        <f>AVERAGE(O123:Q123)</f>
        <v>7.1084350438049633</v>
      </c>
      <c r="L30" s="2">
        <f>AVERAGE(L123:N123)</f>
        <v>7.0160596791103353</v>
      </c>
      <c r="M30" s="2">
        <f>AVERAGE(I123:K123)</f>
        <v>8.6067719182018525</v>
      </c>
      <c r="O30" s="10">
        <f t="shared" ref="O30:O33" si="45">STDEV(U123:W123)/SQRT(3)</f>
        <v>0.11537893978793377</v>
      </c>
      <c r="P30" s="10">
        <f t="shared" ref="P30:P33" si="46">STDEV(R123:T123)/SQRT(3)</f>
        <v>0.1194757537832306</v>
      </c>
      <c r="Q30" s="10">
        <f t="shared" ref="Q30:Q33" si="47">STDEV(O123:Q123)/SQRT(3)</f>
        <v>0.79141399859322747</v>
      </c>
      <c r="R30" s="10">
        <f t="shared" ref="R30:R33" si="48">STDEV(L123:N123)/SQRT(3)</f>
        <v>0.51264124558550994</v>
      </c>
      <c r="S30" s="10">
        <f t="shared" ref="S30:S33" si="49">STDEV(I123:K123)/SQRT(3)</f>
        <v>2.2825788341542395</v>
      </c>
    </row>
    <row r="31" spans="8:19" x14ac:dyDescent="0.25">
      <c r="H31" s="1" t="s">
        <v>30</v>
      </c>
      <c r="I31" s="2">
        <f>AVERAGE(U124:W124)</f>
        <v>5.8698606137408307</v>
      </c>
      <c r="J31" s="2">
        <f>AVERAGE(R124:T124)</f>
        <v>4.5672153479424571</v>
      </c>
      <c r="K31" s="2">
        <f>AVERAGE(O124:Q124)</f>
        <v>4.904260168926867</v>
      </c>
      <c r="L31" s="2">
        <f>AVERAGE(L124:N124)</f>
        <v>4.8974246012667617</v>
      </c>
      <c r="M31" s="2">
        <f>AVERAGE(I124:K124)</f>
        <v>8.4087984529317854</v>
      </c>
      <c r="O31" s="10">
        <f t="shared" si="45"/>
        <v>0.45680193057176433</v>
      </c>
      <c r="P31" s="10">
        <f t="shared" si="46"/>
        <v>0.20972258014693707</v>
      </c>
      <c r="Q31" s="10">
        <f t="shared" si="47"/>
        <v>0.2115900202040783</v>
      </c>
      <c r="R31" s="10">
        <f t="shared" si="48"/>
        <v>3.3775518061480395E-2</v>
      </c>
      <c r="S31" s="10">
        <f t="shared" si="49"/>
        <v>2.8918745402618953</v>
      </c>
    </row>
    <row r="32" spans="8:19" x14ac:dyDescent="0.25">
      <c r="H32" s="1" t="s">
        <v>33</v>
      </c>
      <c r="I32" s="2">
        <f>AVERAGE(U125:W125)</f>
        <v>16.62849644348951</v>
      </c>
      <c r="J32" s="2">
        <f>AVERAGE(R125:T125)</f>
        <v>15.771249221947587</v>
      </c>
      <c r="K32" s="2">
        <f>AVERAGE(O125:Q125)</f>
        <v>11.086145631332991</v>
      </c>
      <c r="L32" s="2">
        <f>AVERAGE(L125:N125)</f>
        <v>17.679338864633632</v>
      </c>
      <c r="M32" s="2">
        <f>AVERAGE(I125:K125)</f>
        <v>29.478164112157121</v>
      </c>
      <c r="O32" s="10">
        <f t="shared" si="45"/>
        <v>0.82856394440499481</v>
      </c>
      <c r="P32" s="10">
        <f t="shared" si="46"/>
        <v>0.17267234737664167</v>
      </c>
      <c r="Q32" s="10">
        <f t="shared" si="47"/>
        <v>5.5467920261572914</v>
      </c>
      <c r="R32" s="10">
        <f t="shared" si="48"/>
        <v>0.83062558112296592</v>
      </c>
      <c r="S32" s="10">
        <f t="shared" si="49"/>
        <v>10.670028644333389</v>
      </c>
    </row>
    <row r="33" spans="7:19" x14ac:dyDescent="0.25">
      <c r="H33" s="1" t="s">
        <v>34</v>
      </c>
      <c r="I33" s="2">
        <f>AVERAGE(U126:W126)</f>
        <v>62.961579694811462</v>
      </c>
      <c r="J33" s="2">
        <f>AVERAGE(R126:T126)</f>
        <v>64.794408343048289</v>
      </c>
      <c r="K33" s="2">
        <f>AVERAGE(O126:Q126)</f>
        <v>67.805956915970782</v>
      </c>
      <c r="L33" s="2">
        <f>AVERAGE(L126:N126)</f>
        <v>61.19790305850065</v>
      </c>
      <c r="M33" s="2">
        <f>AVERAGE(I126:K126)</f>
        <v>39.871628664335809</v>
      </c>
      <c r="O33" s="10">
        <f t="shared" si="45"/>
        <v>1.1233470080168402</v>
      </c>
      <c r="P33" s="10">
        <f t="shared" si="46"/>
        <v>0.62530246550562685</v>
      </c>
      <c r="Q33" s="10">
        <f t="shared" si="47"/>
        <v>3.8341503151003424</v>
      </c>
      <c r="R33" s="10">
        <f t="shared" si="48"/>
        <v>0.73194109945088559</v>
      </c>
      <c r="S33" s="10">
        <f t="shared" si="49"/>
        <v>19.941566879700872</v>
      </c>
    </row>
    <row r="34" spans="7:19" x14ac:dyDescent="0.25">
      <c r="I34" s="2"/>
      <c r="J34" s="2"/>
      <c r="K34" s="2"/>
      <c r="L34" s="2"/>
      <c r="M34" s="2"/>
    </row>
    <row r="35" spans="7:19" x14ac:dyDescent="0.25">
      <c r="G35" s="11"/>
      <c r="H35" s="11" t="s">
        <v>170</v>
      </c>
      <c r="I35" s="2"/>
      <c r="J35" s="2"/>
      <c r="K35" s="2"/>
      <c r="L35" s="2"/>
      <c r="M35" s="2"/>
    </row>
    <row r="36" spans="7:19" x14ac:dyDescent="0.25">
      <c r="H36" s="1" t="s">
        <v>45</v>
      </c>
      <c r="I36" s="2">
        <f>AVERAGE(U129:W129)</f>
        <v>2.5450889274222566</v>
      </c>
      <c r="J36" s="2">
        <f>AVERAGE(R129:T129)</f>
        <v>2.6835384808890432</v>
      </c>
      <c r="K36" s="2">
        <f>AVERAGE(O129:Q129)</f>
        <v>1.5565907620177264</v>
      </c>
      <c r="L36" s="2">
        <f>AVERAGE(L129:N129)</f>
        <v>1.2689418919518685</v>
      </c>
      <c r="M36" s="2">
        <f>AVERAGE(I129:K129)</f>
        <v>2.3980277626243027</v>
      </c>
      <c r="O36" s="10">
        <f t="shared" ref="O36" si="50">STDEV(U129:W129)/SQRT(3)</f>
        <v>1.3696909611971511</v>
      </c>
      <c r="P36" s="10">
        <f t="shared" ref="P36" si="51">STDEV(R129:T129)/SQRT(3)</f>
        <v>1.3456991235067386</v>
      </c>
      <c r="Q36" s="10">
        <f t="shared" ref="Q36" si="52">STDEV(O129:Q129)/SQRT(3)</f>
        <v>0.80148253782245404</v>
      </c>
      <c r="R36" s="10">
        <f t="shared" ref="R36" si="53">STDEV(L129:N129)/SQRT(3)</f>
        <v>0.63493858827160921</v>
      </c>
      <c r="S36" s="10">
        <f t="shared" ref="S36" si="54">STDEV(I129:K129)/SQRT(3)</f>
        <v>0.40597469273613235</v>
      </c>
    </row>
    <row r="37" spans="7:19" x14ac:dyDescent="0.25">
      <c r="H37" s="1" t="s">
        <v>46</v>
      </c>
      <c r="I37" s="2">
        <f>AVERAGE(U130:W130)</f>
        <v>6.9858447351578166</v>
      </c>
      <c r="J37" s="2">
        <f>AVERAGE(R130:T130)</f>
        <v>8.2596811081685626</v>
      </c>
      <c r="K37" s="2">
        <f>AVERAGE(O130:Q130)</f>
        <v>6.7058785509480332</v>
      </c>
      <c r="L37" s="2">
        <f>AVERAGE(L130:N130)</f>
        <v>6.3019581528654172</v>
      </c>
      <c r="M37" s="2">
        <f>AVERAGE(I130:K130)</f>
        <v>5.8470293574333496</v>
      </c>
      <c r="O37" s="10">
        <f t="shared" ref="O37:O39" si="55">STDEV(U130:W130)/SQRT(3)</f>
        <v>0.47216666432387389</v>
      </c>
      <c r="P37" s="10">
        <f t="shared" ref="P37:P39" si="56">STDEV(R130:T130)/SQRT(3)</f>
        <v>0.64293118976630825</v>
      </c>
      <c r="Q37" s="10">
        <f t="shared" ref="Q37:Q39" si="57">STDEV(O130:Q130)/SQRT(3)</f>
        <v>0.34971960489847792</v>
      </c>
      <c r="R37" s="10">
        <f t="shared" ref="R37:R39" si="58">STDEV(L130:N130)/SQRT(3)</f>
        <v>0.10667506149721599</v>
      </c>
      <c r="S37" s="10">
        <f t="shared" ref="S37:S39" si="59">STDEV(I130:K130)/SQRT(3)</f>
        <v>0.17321511584688182</v>
      </c>
    </row>
    <row r="38" spans="7:19" x14ac:dyDescent="0.25">
      <c r="H38" s="1" t="s">
        <v>47</v>
      </c>
      <c r="I38" s="2">
        <f>AVERAGE(U131:W131)</f>
        <v>14.3422199106419</v>
      </c>
      <c r="J38" s="2">
        <f>AVERAGE(R131:T131)</f>
        <v>12.86773442447558</v>
      </c>
      <c r="K38" s="2">
        <f>AVERAGE(O131:Q131)</f>
        <v>13.345804983368202</v>
      </c>
      <c r="L38" s="2">
        <f>AVERAGE(L131:N131)</f>
        <v>15.09012541538714</v>
      </c>
      <c r="M38" s="2">
        <f>AVERAGE(I131:K131)</f>
        <v>16.415724080398508</v>
      </c>
      <c r="O38" s="10">
        <f t="shared" si="55"/>
        <v>0.99952470318017628</v>
      </c>
      <c r="P38" s="10">
        <f t="shared" si="56"/>
        <v>0.47417058325788003</v>
      </c>
      <c r="Q38" s="10">
        <f t="shared" si="57"/>
        <v>0.91552088091065242</v>
      </c>
      <c r="R38" s="10">
        <f t="shared" si="58"/>
        <v>1.3532017961387981</v>
      </c>
      <c r="S38" s="10">
        <f t="shared" si="59"/>
        <v>0.88266615835877738</v>
      </c>
    </row>
    <row r="39" spans="7:19" x14ac:dyDescent="0.25">
      <c r="H39" s="1" t="s">
        <v>48</v>
      </c>
      <c r="I39" s="2">
        <f>AVERAGE(U132:W132)</f>
        <v>76.126846426778016</v>
      </c>
      <c r="J39" s="2">
        <f>AVERAGE(R132:T132)</f>
        <v>76.189045986466809</v>
      </c>
      <c r="K39" s="2">
        <f>AVERAGE(O132:Q132)</f>
        <v>78.39172570366604</v>
      </c>
      <c r="L39" s="2">
        <f>AVERAGE(L132:N132)</f>
        <v>77.338974539795572</v>
      </c>
      <c r="M39" s="2">
        <f>AVERAGE(I132:K132)</f>
        <v>75.339218799543843</v>
      </c>
      <c r="O39" s="10">
        <f t="shared" si="55"/>
        <v>1.5867717049658083</v>
      </c>
      <c r="P39" s="10">
        <f t="shared" si="56"/>
        <v>2.2241459564277126</v>
      </c>
      <c r="Q39" s="10">
        <f t="shared" si="57"/>
        <v>1.0870493919565876</v>
      </c>
      <c r="R39" s="10">
        <f t="shared" si="58"/>
        <v>0.78920675703416676</v>
      </c>
      <c r="S39" s="10">
        <f t="shared" si="59"/>
        <v>0.91686230239185107</v>
      </c>
    </row>
    <row r="40" spans="7:19" x14ac:dyDescent="0.25">
      <c r="I40" s="2"/>
      <c r="J40" s="2"/>
      <c r="K40" s="2"/>
      <c r="L40" s="2"/>
      <c r="M40" s="2"/>
    </row>
    <row r="41" spans="7:19" x14ac:dyDescent="0.25">
      <c r="H41" s="11" t="s">
        <v>171</v>
      </c>
      <c r="I41" s="2"/>
      <c r="J41" s="2"/>
      <c r="K41" s="2"/>
      <c r="L41" s="2"/>
      <c r="M41" s="2"/>
    </row>
    <row r="42" spans="7:19" x14ac:dyDescent="0.25">
      <c r="H42" s="1" t="s">
        <v>41</v>
      </c>
      <c r="I42" s="2">
        <f t="shared" ref="I42:I48" si="60">AVERAGE(U135:W135)</f>
        <v>7.5119116547723754</v>
      </c>
      <c r="J42" s="2">
        <f t="shared" ref="J42:J48" si="61">AVERAGE(R135:T135)</f>
        <v>7.1711491749452954</v>
      </c>
      <c r="K42" s="2">
        <f t="shared" ref="K42:K48" si="62">AVERAGE(O135:Q135)</f>
        <v>5.9896536083807161</v>
      </c>
      <c r="L42" s="2">
        <f t="shared" ref="L42:L48" si="63">AVERAGE(L135:N135)</f>
        <v>6.9960086931209773</v>
      </c>
      <c r="M42" s="2">
        <f t="shared" ref="M42:M48" si="64">AVERAGE(I135:K135)</f>
        <v>8.1173608407083417</v>
      </c>
      <c r="O42" s="10">
        <f t="shared" ref="O42" si="65">STDEV(U135:W135)/SQRT(3)</f>
        <v>0.33966103176397716</v>
      </c>
      <c r="P42" s="10">
        <f t="shared" ref="P42" si="66">STDEV(R135:T135)/SQRT(3)</f>
        <v>0.54027539868831764</v>
      </c>
      <c r="Q42" s="10">
        <f t="shared" ref="Q42" si="67">STDEV(O135:Q135)/SQRT(3)</f>
        <v>0.25073657524885679</v>
      </c>
      <c r="R42" s="10">
        <f t="shared" ref="R42" si="68">STDEV(L135:N135)/SQRT(3)</f>
        <v>1.0343056358961384</v>
      </c>
      <c r="S42" s="10">
        <f t="shared" ref="S42" si="69">STDEV(I135:K135)/SQRT(3)</f>
        <v>0.36517974879910309</v>
      </c>
    </row>
    <row r="43" spans="7:19" x14ac:dyDescent="0.25">
      <c r="H43" s="1" t="s">
        <v>26</v>
      </c>
      <c r="I43" s="2">
        <f t="shared" si="60"/>
        <v>25.623954143428694</v>
      </c>
      <c r="J43" s="2">
        <f t="shared" si="61"/>
        <v>30.237680772947581</v>
      </c>
      <c r="K43" s="2">
        <f t="shared" si="62"/>
        <v>25.352701884428683</v>
      </c>
      <c r="L43" s="2">
        <f t="shared" si="63"/>
        <v>24.108679227565428</v>
      </c>
      <c r="M43" s="2">
        <f t="shared" si="64"/>
        <v>24.561205697513341</v>
      </c>
      <c r="O43" s="10">
        <f t="shared" ref="O43:O48" si="70">STDEV(U136:W136)/SQRT(3)</f>
        <v>7.5775564227099395</v>
      </c>
      <c r="P43" s="10">
        <f t="shared" ref="P43:P48" si="71">STDEV(R136:T136)/SQRT(3)</f>
        <v>3.2095157088540995</v>
      </c>
      <c r="Q43" s="10">
        <f t="shared" ref="Q43:Q48" si="72">STDEV(O136:Q136)/SQRT(3)</f>
        <v>1.9636421306488707</v>
      </c>
      <c r="R43" s="10">
        <f t="shared" ref="R43:R48" si="73">STDEV(L136:N136)/SQRT(3)</f>
        <v>1.7279017491902613</v>
      </c>
      <c r="S43" s="10">
        <f t="shared" ref="S43:S48" si="74">STDEV(I136:K136)/SQRT(3)</f>
        <v>8.160465856911987</v>
      </c>
    </row>
    <row r="44" spans="7:19" x14ac:dyDescent="0.25">
      <c r="H44" s="1" t="s">
        <v>28</v>
      </c>
      <c r="I44" s="2">
        <f t="shared" si="60"/>
        <v>15.370666616290388</v>
      </c>
      <c r="J44" s="2">
        <f t="shared" si="61"/>
        <v>12.468655028674085</v>
      </c>
      <c r="K44" s="2">
        <f t="shared" si="62"/>
        <v>15.590963828674299</v>
      </c>
      <c r="L44" s="2">
        <f t="shared" si="63"/>
        <v>15.526446329326864</v>
      </c>
      <c r="M44" s="2">
        <f t="shared" si="64"/>
        <v>14.778821751861154</v>
      </c>
      <c r="O44" s="10">
        <f t="shared" si="70"/>
        <v>2.7692608948968664</v>
      </c>
      <c r="P44" s="10">
        <f t="shared" si="71"/>
        <v>0.66145515186253268</v>
      </c>
      <c r="Q44" s="10">
        <f t="shared" si="72"/>
        <v>1.692713989777872</v>
      </c>
      <c r="R44" s="10">
        <f t="shared" si="73"/>
        <v>0.4341051814248853</v>
      </c>
      <c r="S44" s="10">
        <f t="shared" si="74"/>
        <v>1.9456258961523183</v>
      </c>
    </row>
    <row r="45" spans="7:19" x14ac:dyDescent="0.25">
      <c r="H45" s="1" t="s">
        <v>30</v>
      </c>
      <c r="I45" s="2">
        <f t="shared" si="60"/>
        <v>5.3702633923280558</v>
      </c>
      <c r="J45" s="2">
        <f t="shared" si="61"/>
        <v>5.0692028106091787</v>
      </c>
      <c r="K45" s="2">
        <f t="shared" si="62"/>
        <v>5.0560199953820026</v>
      </c>
      <c r="L45" s="2">
        <f t="shared" si="63"/>
        <v>5.7022848155332504</v>
      </c>
      <c r="M45" s="2">
        <f t="shared" si="64"/>
        <v>5.0161380280803103</v>
      </c>
      <c r="O45" s="10">
        <f t="shared" si="70"/>
        <v>0.76154180984450548</v>
      </c>
      <c r="P45" s="10">
        <f t="shared" si="71"/>
        <v>0.38326977080547131</v>
      </c>
      <c r="Q45" s="10">
        <f t="shared" si="72"/>
        <v>0.53025918722674648</v>
      </c>
      <c r="R45" s="10">
        <f t="shared" si="73"/>
        <v>0.26843053885428692</v>
      </c>
      <c r="S45" s="10">
        <f t="shared" si="74"/>
        <v>0.54772841427776453</v>
      </c>
    </row>
    <row r="46" spans="7:19" x14ac:dyDescent="0.25">
      <c r="H46" s="1" t="s">
        <v>31</v>
      </c>
      <c r="I46" s="2">
        <f t="shared" si="60"/>
        <v>11.621780349430972</v>
      </c>
      <c r="J46" s="2">
        <f t="shared" si="61"/>
        <v>9.2323619193301791</v>
      </c>
      <c r="K46" s="2">
        <f t="shared" si="62"/>
        <v>10.181690293567675</v>
      </c>
      <c r="L46" s="2">
        <f t="shared" si="63"/>
        <v>10.91620732044108</v>
      </c>
      <c r="M46" s="2">
        <f t="shared" si="64"/>
        <v>11.324519532984896</v>
      </c>
      <c r="O46" s="10">
        <f t="shared" si="70"/>
        <v>1.3825193362881434</v>
      </c>
      <c r="P46" s="10">
        <f t="shared" si="71"/>
        <v>0.50983361089757717</v>
      </c>
      <c r="Q46" s="10">
        <f t="shared" si="72"/>
        <v>0.51926439805783964</v>
      </c>
      <c r="R46" s="10">
        <f t="shared" si="73"/>
        <v>0.20992164380334405</v>
      </c>
      <c r="S46" s="10">
        <f t="shared" si="74"/>
        <v>1.4480615623451891</v>
      </c>
    </row>
    <row r="47" spans="7:19" x14ac:dyDescent="0.25">
      <c r="H47" s="1" t="s">
        <v>33</v>
      </c>
      <c r="I47" s="2">
        <f t="shared" si="60"/>
        <v>4.6716091898884846</v>
      </c>
      <c r="J47" s="2">
        <f t="shared" si="61"/>
        <v>3.9783849191420728</v>
      </c>
      <c r="K47" s="2">
        <f t="shared" si="62"/>
        <v>3.9723763114798096</v>
      </c>
      <c r="L47" s="2">
        <f t="shared" si="63"/>
        <v>3.8089348640966825</v>
      </c>
      <c r="M47" s="2">
        <f t="shared" si="64"/>
        <v>3.7609163268850629</v>
      </c>
      <c r="O47" s="10">
        <f t="shared" si="70"/>
        <v>0.53959485918099359</v>
      </c>
      <c r="P47" s="10">
        <f t="shared" si="71"/>
        <v>0.15821684924716783</v>
      </c>
      <c r="Q47" s="10">
        <f t="shared" si="72"/>
        <v>0.10816598054746535</v>
      </c>
      <c r="R47" s="10">
        <f t="shared" si="73"/>
        <v>0.21202257971494629</v>
      </c>
      <c r="S47" s="10">
        <f t="shared" si="74"/>
        <v>0.30026078216707403</v>
      </c>
    </row>
    <row r="48" spans="7:19" x14ac:dyDescent="0.25">
      <c r="H48" s="1" t="s">
        <v>34</v>
      </c>
      <c r="I48" s="2">
        <f t="shared" si="60"/>
        <v>29.829814653861021</v>
      </c>
      <c r="J48" s="2">
        <f t="shared" si="61"/>
        <v>31.842565374351619</v>
      </c>
      <c r="K48" s="2">
        <f t="shared" si="62"/>
        <v>33.856594078086815</v>
      </c>
      <c r="L48" s="2">
        <f t="shared" si="63"/>
        <v>32.941438749915726</v>
      </c>
      <c r="M48" s="2">
        <f t="shared" si="64"/>
        <v>32.441037821966894</v>
      </c>
      <c r="O48" s="10">
        <f t="shared" si="70"/>
        <v>2.1652252534807626</v>
      </c>
      <c r="P48" s="10">
        <f t="shared" si="71"/>
        <v>1.154016709479152</v>
      </c>
      <c r="Q48" s="10">
        <f t="shared" si="72"/>
        <v>0.69433031568162762</v>
      </c>
      <c r="R48" s="10">
        <f t="shared" si="73"/>
        <v>1.669118609850601</v>
      </c>
      <c r="S48" s="10">
        <f t="shared" si="74"/>
        <v>3.6530237304012569</v>
      </c>
    </row>
    <row r="49" spans="8:19" x14ac:dyDescent="0.25">
      <c r="I49" s="2"/>
      <c r="J49" s="2"/>
      <c r="K49" s="2"/>
      <c r="L49" s="2"/>
      <c r="M49" s="2"/>
    </row>
    <row r="50" spans="8:19" x14ac:dyDescent="0.25">
      <c r="H50" s="11" t="s">
        <v>172</v>
      </c>
      <c r="I50" s="2"/>
      <c r="J50" s="2"/>
      <c r="K50" s="2"/>
      <c r="L50" s="2"/>
      <c r="M50" s="2"/>
    </row>
    <row r="51" spans="8:19" x14ac:dyDescent="0.25">
      <c r="H51" s="1" t="s">
        <v>74</v>
      </c>
      <c r="I51" s="2">
        <f t="shared" ref="I51:I74" si="75">AVERAGE(U144:W144)</f>
        <v>1.3965697169572386</v>
      </c>
      <c r="J51" s="2">
        <f t="shared" ref="J51:J74" si="76">AVERAGE(R144:T144)</f>
        <v>1.3870248081962855</v>
      </c>
      <c r="K51" s="2">
        <f t="shared" ref="K51:K74" si="77">AVERAGE(O144:Q144)</f>
        <v>1.1445863934027445</v>
      </c>
      <c r="L51" s="2">
        <f t="shared" ref="L51:L74" si="78">AVERAGE(L144:N144)</f>
        <v>1.1882362887400206</v>
      </c>
      <c r="M51" s="2">
        <f t="shared" ref="M51:M74" si="79">AVERAGE(I144:K144)</f>
        <v>1.0322199275964266</v>
      </c>
      <c r="O51" s="10">
        <f t="shared" ref="O51" si="80">STDEV(U144:W144)/SQRT(3)</f>
        <v>0.16808214072274363</v>
      </c>
      <c r="P51" s="10">
        <f t="shared" ref="P51" si="81">STDEV(R144:T144)/SQRT(3)</f>
        <v>0.12829661550419644</v>
      </c>
      <c r="Q51" s="10">
        <f t="shared" ref="Q51" si="82">STDEV(O144:Q144)/SQRT(3)</f>
        <v>9.3928938799656414E-2</v>
      </c>
      <c r="R51" s="10">
        <f t="shared" ref="R51" si="83">STDEV(L144:N144)/SQRT(3)</f>
        <v>4.4272804364223331E-2</v>
      </c>
      <c r="S51" s="10">
        <f t="shared" ref="S51" si="84">STDEV(I144:K144)/SQRT(3)</f>
        <v>5.0784362507409198E-2</v>
      </c>
    </row>
    <row r="52" spans="8:19" x14ac:dyDescent="0.25">
      <c r="H52" s="1" t="s">
        <v>77</v>
      </c>
      <c r="I52" s="2">
        <f t="shared" si="75"/>
        <v>2.0577021673673808</v>
      </c>
      <c r="J52" s="2">
        <f t="shared" si="76"/>
        <v>1.633229816067338</v>
      </c>
      <c r="K52" s="2">
        <f t="shared" si="77"/>
        <v>1.4621315204208256</v>
      </c>
      <c r="L52" s="2">
        <f t="shared" si="78"/>
        <v>1.4209093199002389</v>
      </c>
      <c r="M52" s="2">
        <f t="shared" si="79"/>
        <v>1.657415767791709</v>
      </c>
      <c r="O52" s="10">
        <f t="shared" ref="O52:O74" si="85">STDEV(U145:W145)/SQRT(3)</f>
        <v>0.12293338985457741</v>
      </c>
      <c r="P52" s="10">
        <f t="shared" ref="P52:P74" si="86">STDEV(R145:T145)/SQRT(3)</f>
        <v>3.2022748489562415E-2</v>
      </c>
      <c r="Q52" s="10">
        <f t="shared" ref="Q52:Q74" si="87">STDEV(O145:Q145)/SQRT(3)</f>
        <v>0.13192290415571034</v>
      </c>
      <c r="R52" s="10">
        <f t="shared" ref="R52:R74" si="88">STDEV(L145:N145)/SQRT(3)</f>
        <v>0.30302828946306776</v>
      </c>
      <c r="S52" s="10">
        <f t="shared" ref="S52:S73" si="89">STDEV(I145:K145)/SQRT(3)</f>
        <v>0.31465752471485936</v>
      </c>
    </row>
    <row r="53" spans="8:19" x14ac:dyDescent="0.25">
      <c r="H53" s="1" t="s">
        <v>79</v>
      </c>
      <c r="I53" s="2">
        <f t="shared" si="75"/>
        <v>2.7325482401009675</v>
      </c>
      <c r="J53" s="2">
        <f t="shared" si="76"/>
        <v>2.4458128793553535</v>
      </c>
      <c r="K53" s="2">
        <f t="shared" si="77"/>
        <v>3.0033946891986258</v>
      </c>
      <c r="L53" s="2">
        <f t="shared" si="78"/>
        <v>3.3271655595075225</v>
      </c>
      <c r="M53" s="2">
        <f t="shared" si="79"/>
        <v>3.455637607442799</v>
      </c>
      <c r="O53" s="10">
        <f t="shared" si="85"/>
        <v>3.4046940173074261E-2</v>
      </c>
      <c r="P53" s="10">
        <f t="shared" si="86"/>
        <v>2.469352876486712E-2</v>
      </c>
      <c r="Q53" s="10">
        <f t="shared" si="87"/>
        <v>0.32012463852991124</v>
      </c>
      <c r="R53" s="10">
        <f t="shared" si="88"/>
        <v>0.35333339066390779</v>
      </c>
      <c r="S53" s="10">
        <f t="shared" si="89"/>
        <v>0.27073168377390838</v>
      </c>
    </row>
    <row r="54" spans="8:19" x14ac:dyDescent="0.25">
      <c r="H54" s="1" t="s">
        <v>182</v>
      </c>
      <c r="I54" s="2">
        <f t="shared" si="75"/>
        <v>0.42056493023771346</v>
      </c>
      <c r="J54" s="2">
        <f t="shared" si="76"/>
        <v>0.58966386488349254</v>
      </c>
      <c r="K54" s="2">
        <f t="shared" si="77"/>
        <v>0.75073140789409643</v>
      </c>
      <c r="L54" s="2">
        <f t="shared" si="78"/>
        <v>0.89961825459897826</v>
      </c>
      <c r="M54" s="2">
        <f t="shared" si="79"/>
        <v>0.76448861589690742</v>
      </c>
      <c r="O54" s="10">
        <f t="shared" si="85"/>
        <v>0.21197642572277003</v>
      </c>
      <c r="P54" s="10">
        <f t="shared" si="86"/>
        <v>1.0974877350518407E-2</v>
      </c>
      <c r="Q54" s="10">
        <f t="shared" si="87"/>
        <v>8.7675161831467729E-2</v>
      </c>
      <c r="R54" s="10">
        <f t="shared" si="88"/>
        <v>0.16837219088852384</v>
      </c>
      <c r="S54" s="10">
        <f t="shared" si="89"/>
        <v>8.4841776138309288E-2</v>
      </c>
    </row>
    <row r="55" spans="8:19" x14ac:dyDescent="0.25">
      <c r="H55" s="1" t="s">
        <v>109</v>
      </c>
      <c r="I55" s="2">
        <f t="shared" si="75"/>
        <v>9.2162553670791638</v>
      </c>
      <c r="J55" s="2">
        <f t="shared" si="76"/>
        <v>7.4817754475048313</v>
      </c>
      <c r="K55" s="2">
        <f t="shared" si="77"/>
        <v>5.7261762371565439</v>
      </c>
      <c r="L55" s="2">
        <f t="shared" si="78"/>
        <v>4.6736306870461215</v>
      </c>
      <c r="M55" s="2">
        <f t="shared" si="79"/>
        <v>6.288683196840374</v>
      </c>
      <c r="O55" s="10">
        <f t="shared" si="85"/>
        <v>0.56604019564183816</v>
      </c>
      <c r="P55" s="10">
        <f t="shared" si="86"/>
        <v>0.1863940570943321</v>
      </c>
      <c r="Q55" s="10">
        <f t="shared" si="87"/>
        <v>0.19643982442812805</v>
      </c>
      <c r="R55" s="10">
        <f t="shared" si="88"/>
        <v>0.38013578039105106</v>
      </c>
      <c r="S55" s="10">
        <f t="shared" si="89"/>
        <v>1.2045801672212111</v>
      </c>
    </row>
    <row r="56" spans="8:19" x14ac:dyDescent="0.25">
      <c r="H56" s="1" t="s">
        <v>110</v>
      </c>
      <c r="I56" s="2">
        <f t="shared" si="75"/>
        <v>22.233185940297602</v>
      </c>
      <c r="J56" s="2">
        <f t="shared" si="76"/>
        <v>21.142435479155939</v>
      </c>
      <c r="K56" s="2">
        <f t="shared" si="77"/>
        <v>20.755957388942615</v>
      </c>
      <c r="L56" s="2">
        <f t="shared" si="78"/>
        <v>22.735687029179733</v>
      </c>
      <c r="M56" s="2">
        <f t="shared" si="79"/>
        <v>27.177531854563863</v>
      </c>
      <c r="O56" s="10">
        <f t="shared" si="85"/>
        <v>0.72637152757648704</v>
      </c>
      <c r="P56" s="10">
        <f t="shared" si="86"/>
        <v>0.4348613635156372</v>
      </c>
      <c r="Q56" s="10">
        <f t="shared" si="87"/>
        <v>0.46203508600947951</v>
      </c>
      <c r="R56" s="10">
        <f t="shared" si="88"/>
        <v>0.91659332719881703</v>
      </c>
      <c r="S56" s="10">
        <f t="shared" si="89"/>
        <v>1.1982510327429969</v>
      </c>
    </row>
    <row r="57" spans="8:19" x14ac:dyDescent="0.25">
      <c r="H57" s="1" t="s">
        <v>111</v>
      </c>
      <c r="I57" s="2">
        <f t="shared" si="75"/>
        <v>14.762354714074903</v>
      </c>
      <c r="J57" s="2">
        <f t="shared" si="76"/>
        <v>16.597413298956972</v>
      </c>
      <c r="K57" s="2">
        <f t="shared" si="77"/>
        <v>20.500214971488219</v>
      </c>
      <c r="L57" s="2">
        <f t="shared" si="78"/>
        <v>22.462385915002983</v>
      </c>
      <c r="M57" s="2">
        <f t="shared" si="79"/>
        <v>21.422209498389918</v>
      </c>
      <c r="O57" s="10">
        <f t="shared" si="85"/>
        <v>0.68437079518556787</v>
      </c>
      <c r="P57" s="10">
        <f t="shared" si="86"/>
        <v>0.19338964323041355</v>
      </c>
      <c r="Q57" s="10">
        <f t="shared" si="87"/>
        <v>0.11787328973419309</v>
      </c>
      <c r="R57" s="10">
        <f t="shared" si="88"/>
        <v>0.18897106259209973</v>
      </c>
      <c r="S57" s="10">
        <f t="shared" si="89"/>
        <v>1.204482403521868</v>
      </c>
    </row>
    <row r="58" spans="8:19" x14ac:dyDescent="0.25">
      <c r="H58" s="1" t="s">
        <v>84</v>
      </c>
      <c r="I58" s="2">
        <f t="shared" si="75"/>
        <v>2.4453197405172311</v>
      </c>
      <c r="J58" s="2">
        <f t="shared" si="76"/>
        <v>2.7353809248855878</v>
      </c>
      <c r="K58" s="2">
        <f t="shared" si="77"/>
        <v>3.809653144769205</v>
      </c>
      <c r="L58" s="2">
        <f t="shared" si="78"/>
        <v>3.9542219389189257</v>
      </c>
      <c r="M58" s="2">
        <f t="shared" si="79"/>
        <v>3.5626764361259826</v>
      </c>
      <c r="O58" s="10">
        <f t="shared" si="85"/>
        <v>3.6708046150248384E-2</v>
      </c>
      <c r="P58" s="10">
        <f t="shared" si="86"/>
        <v>8.7517226049300623E-2</v>
      </c>
      <c r="Q58" s="10">
        <f t="shared" si="87"/>
        <v>0.26227250320765094</v>
      </c>
      <c r="R58" s="10">
        <f t="shared" si="88"/>
        <v>0.32177719628690216</v>
      </c>
      <c r="S58" s="10">
        <f t="shared" si="89"/>
        <v>0.31515295685068484</v>
      </c>
    </row>
    <row r="59" spans="8:19" x14ac:dyDescent="0.25">
      <c r="H59" s="1" t="s">
        <v>183</v>
      </c>
      <c r="I59" s="2">
        <f t="shared" si="75"/>
        <v>0.39646243927848657</v>
      </c>
      <c r="J59" s="2">
        <f t="shared" si="76"/>
        <v>0.59514206350422849</v>
      </c>
      <c r="K59" s="2">
        <f t="shared" si="77"/>
        <v>0.84327153059492266</v>
      </c>
      <c r="L59" s="2">
        <f t="shared" si="78"/>
        <v>0.781034433676429</v>
      </c>
      <c r="M59" s="2">
        <f t="shared" si="79"/>
        <v>0.43356799850439476</v>
      </c>
      <c r="O59" s="10">
        <f t="shared" si="85"/>
        <v>0.19832060180541469</v>
      </c>
      <c r="P59" s="10">
        <f t="shared" si="86"/>
        <v>1.6307266563804896E-2</v>
      </c>
      <c r="Q59" s="10">
        <f t="shared" si="87"/>
        <v>6.6950293890497933E-2</v>
      </c>
      <c r="R59" s="10">
        <f t="shared" si="88"/>
        <v>8.8302707847895054E-2</v>
      </c>
      <c r="S59" s="10">
        <f t="shared" si="89"/>
        <v>0.22081022562912969</v>
      </c>
    </row>
    <row r="60" spans="8:19" x14ac:dyDescent="0.25">
      <c r="H60" s="1" t="s">
        <v>86</v>
      </c>
      <c r="I60" s="2">
        <f t="shared" si="75"/>
        <v>2.3231306278053601</v>
      </c>
      <c r="J60" s="2">
        <f t="shared" si="76"/>
        <v>1.6315737823179608</v>
      </c>
      <c r="K60" s="2">
        <f t="shared" si="77"/>
        <v>1.6352330140447284</v>
      </c>
      <c r="L60" s="2">
        <f t="shared" si="78"/>
        <v>1.6974820438885825</v>
      </c>
      <c r="M60" s="2">
        <f t="shared" si="79"/>
        <v>2.1444716184813797</v>
      </c>
      <c r="O60" s="10">
        <f t="shared" si="85"/>
        <v>0.36840845211917089</v>
      </c>
      <c r="P60" s="10">
        <f t="shared" si="86"/>
        <v>4.3745442823122344E-2</v>
      </c>
      <c r="Q60" s="10">
        <f t="shared" si="87"/>
        <v>0.25262924628443878</v>
      </c>
      <c r="R60" s="10">
        <f t="shared" si="88"/>
        <v>0.25774182524034017</v>
      </c>
      <c r="S60" s="10">
        <f t="shared" si="89"/>
        <v>0.16001639223880246</v>
      </c>
    </row>
    <row r="61" spans="8:19" x14ac:dyDescent="0.25">
      <c r="H61" s="1" t="s">
        <v>112</v>
      </c>
      <c r="I61" s="2">
        <f t="shared" si="75"/>
        <v>10.924615015594613</v>
      </c>
      <c r="J61" s="2">
        <f t="shared" si="76"/>
        <v>10.566728925861272</v>
      </c>
      <c r="K61" s="2">
        <f t="shared" si="77"/>
        <v>8.0282323650794005</v>
      </c>
      <c r="L61" s="2">
        <f t="shared" si="78"/>
        <v>7.2017229535303739</v>
      </c>
      <c r="M61" s="2">
        <f t="shared" si="79"/>
        <v>7.8274820982854472</v>
      </c>
      <c r="O61" s="10">
        <f t="shared" si="85"/>
        <v>0.18380680728232957</v>
      </c>
      <c r="P61" s="10">
        <f t="shared" si="86"/>
        <v>0.21634794528461243</v>
      </c>
      <c r="Q61" s="10">
        <f t="shared" si="87"/>
        <v>0.98809163606371675</v>
      </c>
      <c r="R61" s="10">
        <f t="shared" si="88"/>
        <v>0.24756664738648704</v>
      </c>
      <c r="S61" s="10">
        <f t="shared" si="89"/>
        <v>0.60985404730531279</v>
      </c>
    </row>
    <row r="62" spans="8:19" x14ac:dyDescent="0.25">
      <c r="H62" s="1" t="s">
        <v>113</v>
      </c>
      <c r="I62" s="2">
        <f t="shared" si="75"/>
        <v>10.932370593910761</v>
      </c>
      <c r="J62" s="2">
        <f t="shared" si="76"/>
        <v>11.338350054071915</v>
      </c>
      <c r="K62" s="2">
        <f t="shared" si="77"/>
        <v>10.711746705281902</v>
      </c>
      <c r="L62" s="2">
        <f t="shared" si="78"/>
        <v>10.166890899357538</v>
      </c>
      <c r="M62" s="2">
        <f t="shared" si="79"/>
        <v>9.1935939088841696</v>
      </c>
      <c r="O62" s="10">
        <f t="shared" si="85"/>
        <v>0.18815196110902993</v>
      </c>
      <c r="P62" s="10">
        <f t="shared" si="86"/>
        <v>0.12038027200548471</v>
      </c>
      <c r="Q62" s="10">
        <f t="shared" si="87"/>
        <v>1.1486047648209634</v>
      </c>
      <c r="R62" s="10">
        <f t="shared" si="88"/>
        <v>0.80282753304773669</v>
      </c>
      <c r="S62" s="10">
        <f t="shared" si="89"/>
        <v>0.6957032638473899</v>
      </c>
    </row>
    <row r="63" spans="8:19" x14ac:dyDescent="0.25">
      <c r="H63" s="1" t="s">
        <v>90</v>
      </c>
      <c r="I63" s="2">
        <f t="shared" si="75"/>
        <v>2.1592160442772701</v>
      </c>
      <c r="J63" s="2">
        <f t="shared" si="76"/>
        <v>2.1458186872814564</v>
      </c>
      <c r="K63" s="2">
        <f t="shared" si="77"/>
        <v>2.524904912592524</v>
      </c>
      <c r="L63" s="2">
        <f t="shared" si="78"/>
        <v>2.4889209490046214</v>
      </c>
      <c r="M63" s="2">
        <f t="shared" si="79"/>
        <v>2.1436856226605245</v>
      </c>
      <c r="O63" s="10">
        <f t="shared" si="85"/>
        <v>6.9022679178828844E-2</v>
      </c>
      <c r="P63" s="10">
        <f t="shared" si="86"/>
        <v>6.7357722895561689E-2</v>
      </c>
      <c r="Q63" s="10">
        <f t="shared" si="87"/>
        <v>7.4104403582625045E-2</v>
      </c>
      <c r="R63" s="10">
        <f t="shared" si="88"/>
        <v>8.1907558006811459E-2</v>
      </c>
      <c r="S63" s="10">
        <f t="shared" si="89"/>
        <v>0.10959366343942528</v>
      </c>
    </row>
    <row r="64" spans="8:19" x14ac:dyDescent="0.25">
      <c r="H64" s="1" t="s">
        <v>92</v>
      </c>
      <c r="I64" s="2">
        <f t="shared" si="75"/>
        <v>0.93264557398021763</v>
      </c>
      <c r="J64" s="2">
        <f t="shared" si="76"/>
        <v>0.96098542295999467</v>
      </c>
      <c r="K64" s="2">
        <f t="shared" si="77"/>
        <v>1.0991776769132777</v>
      </c>
      <c r="L64" s="2">
        <f t="shared" si="78"/>
        <v>1.0569567239833222</v>
      </c>
      <c r="M64" s="2">
        <f t="shared" si="79"/>
        <v>0.58821188474239772</v>
      </c>
      <c r="O64" s="10">
        <f t="shared" si="85"/>
        <v>6.6354323679774244E-2</v>
      </c>
      <c r="P64" s="10">
        <f t="shared" si="86"/>
        <v>4.6954137633573263E-2</v>
      </c>
      <c r="Q64" s="10">
        <f t="shared" si="87"/>
        <v>8.0902606898246077E-2</v>
      </c>
      <c r="R64" s="10">
        <f t="shared" si="88"/>
        <v>6.7481295040883627E-2</v>
      </c>
      <c r="S64" s="10">
        <f t="shared" si="89"/>
        <v>0.29421806197040301</v>
      </c>
    </row>
    <row r="65" spans="8:19" x14ac:dyDescent="0.25">
      <c r="H65" s="1" t="s">
        <v>94</v>
      </c>
      <c r="I65" s="2">
        <f t="shared" si="75"/>
        <v>1.1167384768014494</v>
      </c>
      <c r="J65" s="2">
        <f t="shared" si="76"/>
        <v>1.0262968494961695</v>
      </c>
      <c r="K65" s="2">
        <f t="shared" si="77"/>
        <v>1.4501906474289188</v>
      </c>
      <c r="L65" s="2">
        <f t="shared" si="78"/>
        <v>1.414718334818601</v>
      </c>
      <c r="M65" s="2">
        <f t="shared" si="79"/>
        <v>1.0635743371703856</v>
      </c>
      <c r="O65" s="10">
        <f t="shared" si="85"/>
        <v>0.16561225496134999</v>
      </c>
      <c r="P65" s="10">
        <f t="shared" si="86"/>
        <v>4.1791472604210046E-2</v>
      </c>
      <c r="Q65" s="10">
        <f t="shared" si="87"/>
        <v>0.24262383131740697</v>
      </c>
      <c r="R65" s="10">
        <f t="shared" si="88"/>
        <v>8.2950442227371954E-2</v>
      </c>
      <c r="S65" s="10">
        <f t="shared" si="89"/>
        <v>9.5661178724290974E-2</v>
      </c>
    </row>
    <row r="66" spans="8:19" x14ac:dyDescent="0.25">
      <c r="H66" s="1" t="s">
        <v>96</v>
      </c>
      <c r="I66" s="2">
        <f t="shared" si="75"/>
        <v>1.6491081507052352</v>
      </c>
      <c r="J66" s="2">
        <f t="shared" si="76"/>
        <v>1.3684675080988125</v>
      </c>
      <c r="K66" s="2">
        <f t="shared" si="77"/>
        <v>1.2041700120026959</v>
      </c>
      <c r="L66" s="2">
        <f t="shared" si="78"/>
        <v>1.1792598579824223</v>
      </c>
      <c r="M66" s="2">
        <f t="shared" si="79"/>
        <v>1.1845964040660115</v>
      </c>
      <c r="O66" s="10">
        <f t="shared" si="85"/>
        <v>0.14189647568849378</v>
      </c>
      <c r="P66" s="10">
        <f t="shared" si="86"/>
        <v>4.9385799779145478E-2</v>
      </c>
      <c r="Q66" s="10">
        <f t="shared" si="87"/>
        <v>1.2801648039412474E-2</v>
      </c>
      <c r="R66" s="10">
        <f t="shared" si="88"/>
        <v>0.14926568289472217</v>
      </c>
      <c r="S66" s="10">
        <f t="shared" si="89"/>
        <v>0.18713958893800081</v>
      </c>
    </row>
    <row r="67" spans="8:19" x14ac:dyDescent="0.25">
      <c r="H67" s="1" t="s">
        <v>98</v>
      </c>
      <c r="I67" s="2">
        <f t="shared" si="75"/>
        <v>2.9553629764923577</v>
      </c>
      <c r="J67" s="2">
        <f t="shared" si="76"/>
        <v>2.9074991336210405</v>
      </c>
      <c r="K67" s="2">
        <f t="shared" si="77"/>
        <v>2.5130330813834854</v>
      </c>
      <c r="L67" s="2">
        <f t="shared" si="78"/>
        <v>2.1472993478225937</v>
      </c>
      <c r="M67" s="2">
        <f t="shared" si="79"/>
        <v>1.9086831854473232</v>
      </c>
      <c r="O67" s="10">
        <f t="shared" si="85"/>
        <v>5.8857861735588518E-2</v>
      </c>
      <c r="P67" s="10">
        <f t="shared" si="86"/>
        <v>3.4445812794532536E-2</v>
      </c>
      <c r="Q67" s="10">
        <f t="shared" si="87"/>
        <v>0.30270922478323409</v>
      </c>
      <c r="R67" s="10">
        <f t="shared" si="88"/>
        <v>5.3385894481556166E-2</v>
      </c>
      <c r="S67" s="10">
        <f t="shared" si="89"/>
        <v>0.24691026473027852</v>
      </c>
    </row>
    <row r="68" spans="8:19" x14ac:dyDescent="0.25">
      <c r="H68" s="1" t="s">
        <v>100</v>
      </c>
      <c r="I68" s="2">
        <f t="shared" si="75"/>
        <v>1.1468125263410551</v>
      </c>
      <c r="J68" s="2">
        <f t="shared" si="76"/>
        <v>1.2415450190343533</v>
      </c>
      <c r="K68" s="2">
        <f t="shared" si="77"/>
        <v>1.1016516531136786</v>
      </c>
      <c r="L68" s="2">
        <f t="shared" si="78"/>
        <v>1.1106890300910346</v>
      </c>
      <c r="M68" s="2">
        <f t="shared" si="79"/>
        <v>1.0036729393642123</v>
      </c>
      <c r="O68" s="10">
        <f t="shared" si="85"/>
        <v>4.9409791321603107E-2</v>
      </c>
      <c r="P68" s="10">
        <f t="shared" si="86"/>
        <v>4.4187261834432306E-2</v>
      </c>
      <c r="Q68" s="10">
        <f t="shared" si="87"/>
        <v>3.2801206798599922E-2</v>
      </c>
      <c r="R68" s="10">
        <f t="shared" si="88"/>
        <v>7.7323166629298862E-2</v>
      </c>
      <c r="S68" s="10">
        <f t="shared" si="89"/>
        <v>3.6115673402324251E-2</v>
      </c>
    </row>
    <row r="69" spans="8:19" x14ac:dyDescent="0.25">
      <c r="H69" s="1" t="s">
        <v>102</v>
      </c>
      <c r="I69" s="2">
        <f t="shared" si="75"/>
        <v>1.7074485313443475</v>
      </c>
      <c r="J69" s="2">
        <f t="shared" si="76"/>
        <v>1.9724190050198818</v>
      </c>
      <c r="K69" s="2">
        <f t="shared" si="77"/>
        <v>1.6426638753223972</v>
      </c>
      <c r="L69" s="2">
        <f t="shared" si="78"/>
        <v>1.455504934589211</v>
      </c>
      <c r="M69" s="2">
        <f t="shared" si="79"/>
        <v>1.3089566145388776</v>
      </c>
      <c r="O69" s="10">
        <f t="shared" si="85"/>
        <v>0.18316806910100422</v>
      </c>
      <c r="P69" s="10">
        <f t="shared" si="86"/>
        <v>5.5887017409377418E-2</v>
      </c>
      <c r="Q69" s="10">
        <f t="shared" si="87"/>
        <v>6.2135657248479227E-2</v>
      </c>
      <c r="R69" s="10">
        <f t="shared" si="88"/>
        <v>3.200242155620904E-2</v>
      </c>
      <c r="S69" s="10">
        <f t="shared" si="89"/>
        <v>0.12579189212386746</v>
      </c>
    </row>
    <row r="70" spans="8:19" x14ac:dyDescent="0.25">
      <c r="H70" s="1" t="s">
        <v>104</v>
      </c>
      <c r="I70" s="2">
        <f t="shared" si="75"/>
        <v>3.2095003711013081</v>
      </c>
      <c r="J70" s="2">
        <f t="shared" si="76"/>
        <v>3.8050161874385324</v>
      </c>
      <c r="K70" s="2">
        <f t="shared" si="77"/>
        <v>3.4153084823827897</v>
      </c>
      <c r="L70" s="2">
        <f t="shared" si="78"/>
        <v>2.835309575769505</v>
      </c>
      <c r="M70" s="2">
        <f t="shared" si="79"/>
        <v>2.4373438263458116</v>
      </c>
      <c r="O70" s="10">
        <f t="shared" si="85"/>
        <v>0.14060021959491256</v>
      </c>
      <c r="P70" s="10">
        <f t="shared" si="86"/>
        <v>0.14749754929342407</v>
      </c>
      <c r="Q70" s="10">
        <f t="shared" si="87"/>
        <v>0.19334516389454601</v>
      </c>
      <c r="R70" s="10">
        <f t="shared" si="88"/>
        <v>0.14440384269194276</v>
      </c>
      <c r="S70" s="10">
        <f t="shared" si="89"/>
        <v>0.30369326707940009</v>
      </c>
    </row>
    <row r="71" spans="8:19" x14ac:dyDescent="0.25">
      <c r="H71" s="1" t="s">
        <v>106</v>
      </c>
      <c r="I71" s="2">
        <f t="shared" si="75"/>
        <v>2.2845546285807958</v>
      </c>
      <c r="J71" s="2">
        <f t="shared" si="76"/>
        <v>3.0361265714224981</v>
      </c>
      <c r="K71" s="2">
        <f t="shared" si="77"/>
        <v>3.0354619113116983</v>
      </c>
      <c r="L71" s="2">
        <f t="shared" si="78"/>
        <v>2.5064359611099225</v>
      </c>
      <c r="M71" s="2">
        <f t="shared" si="79"/>
        <v>1.8426149619704242</v>
      </c>
      <c r="O71" s="10">
        <f t="shared" si="85"/>
        <v>0.13181201974455337</v>
      </c>
      <c r="P71" s="10">
        <f t="shared" si="86"/>
        <v>0.16422953446945307</v>
      </c>
      <c r="Q71" s="10">
        <f t="shared" si="87"/>
        <v>0.18335638318356839</v>
      </c>
      <c r="R71" s="10">
        <f t="shared" si="88"/>
        <v>0.19357089816899667</v>
      </c>
      <c r="S71" s="10">
        <f t="shared" si="89"/>
        <v>0.22865226867251448</v>
      </c>
    </row>
    <row r="72" spans="8:19" x14ac:dyDescent="0.25">
      <c r="H72" s="1" t="s">
        <v>184</v>
      </c>
      <c r="I72" s="2">
        <f t="shared" si="75"/>
        <v>0.79362995948901816</v>
      </c>
      <c r="J72" s="2">
        <f t="shared" si="76"/>
        <v>0.8906659192169224</v>
      </c>
      <c r="K72" s="2">
        <f t="shared" si="77"/>
        <v>0.84932991784904577</v>
      </c>
      <c r="L72" s="2">
        <f t="shared" si="78"/>
        <v>0.9529166987232538</v>
      </c>
      <c r="M72" s="2">
        <f t="shared" si="79"/>
        <v>0.59808465215329454</v>
      </c>
      <c r="O72" s="10">
        <f t="shared" si="85"/>
        <v>0.12098503516373128</v>
      </c>
      <c r="P72" s="10">
        <f t="shared" si="86"/>
        <v>3.4558617935549624E-2</v>
      </c>
      <c r="Q72" s="10">
        <f t="shared" si="87"/>
        <v>0.1670272967573449</v>
      </c>
      <c r="R72" s="10">
        <f t="shared" si="88"/>
        <v>2.4598365871873053E-2</v>
      </c>
      <c r="S72" s="10">
        <f t="shared" si="89"/>
        <v>0.1224882648198722</v>
      </c>
    </row>
    <row r="73" spans="8:19" x14ac:dyDescent="0.25">
      <c r="H73" s="1" t="s">
        <v>185</v>
      </c>
      <c r="I73" s="2">
        <f t="shared" si="75"/>
        <v>1.2658065739319506</v>
      </c>
      <c r="J73" s="2">
        <f t="shared" si="76"/>
        <v>1.3736990500411428</v>
      </c>
      <c r="K73" s="2">
        <f t="shared" si="77"/>
        <v>1.5122868712710058</v>
      </c>
      <c r="L73" s="2">
        <f t="shared" si="78"/>
        <v>1.4813809793595414</v>
      </c>
      <c r="M73" s="2">
        <f t="shared" si="79"/>
        <v>1.1050642624335461</v>
      </c>
      <c r="O73" s="10">
        <f t="shared" si="85"/>
        <v>0.20354268169355122</v>
      </c>
      <c r="P73" s="10">
        <f t="shared" si="86"/>
        <v>8.2708171138345526E-2</v>
      </c>
      <c r="Q73" s="10">
        <f t="shared" si="87"/>
        <v>0.26855995593181564</v>
      </c>
      <c r="R73" s="10">
        <f t="shared" si="88"/>
        <v>0.30305494661053667</v>
      </c>
      <c r="S73" s="10">
        <f t="shared" si="89"/>
        <v>0.28477453582109497</v>
      </c>
    </row>
    <row r="74" spans="8:19" x14ac:dyDescent="0.25">
      <c r="H74" s="1" t="s">
        <v>114</v>
      </c>
      <c r="I74" s="2">
        <f t="shared" si="75"/>
        <v>0.93809669373356674</v>
      </c>
      <c r="J74" s="2">
        <f t="shared" si="76"/>
        <v>1.1269293016080271</v>
      </c>
      <c r="K74" s="2">
        <f t="shared" si="77"/>
        <v>1.2804915901546636</v>
      </c>
      <c r="L74" s="2">
        <f t="shared" si="78"/>
        <v>1.7688917744594297</v>
      </c>
      <c r="M74" s="2">
        <f t="shared" si="79"/>
        <v>1.2697472554983333</v>
      </c>
      <c r="O74" s="10">
        <f t="shared" si="85"/>
        <v>0.27319117408260596</v>
      </c>
      <c r="P74" s="10">
        <f t="shared" si="86"/>
        <v>0.10646521190607579</v>
      </c>
      <c r="Q74" s="10">
        <f t="shared" si="87"/>
        <v>0.53931977489823357</v>
      </c>
      <c r="R74" s="10">
        <f t="shared" si="88"/>
        <v>0.10188379724859929</v>
      </c>
      <c r="S74" s="10">
        <v>0</v>
      </c>
    </row>
    <row r="75" spans="8:19" x14ac:dyDescent="0.25">
      <c r="I75" s="2"/>
      <c r="J75" s="2"/>
      <c r="K75" s="2"/>
      <c r="L75" s="2"/>
      <c r="M75" s="2"/>
    </row>
    <row r="76" spans="8:19" x14ac:dyDescent="0.25">
      <c r="H76" s="11" t="s">
        <v>128</v>
      </c>
      <c r="I76" s="2"/>
      <c r="J76" s="2"/>
      <c r="K76" s="2"/>
      <c r="L76" s="2"/>
      <c r="M76" s="2"/>
    </row>
    <row r="77" spans="8:19" x14ac:dyDescent="0.25">
      <c r="H77" s="1" t="s">
        <v>164</v>
      </c>
      <c r="I77" s="2">
        <f t="shared" ref="I77:I84" si="90">AVERAGE(U170:W170)</f>
        <v>3.404501371412767</v>
      </c>
      <c r="J77" s="2">
        <f t="shared" ref="J77:J84" si="91">AVERAGE(R170:T170)</f>
        <v>2.6382258175822488</v>
      </c>
      <c r="K77" s="2">
        <f t="shared" ref="K77:K84" si="92">AVERAGE(O170:Q170)</f>
        <v>5.4173919117334499</v>
      </c>
      <c r="L77" s="2">
        <f t="shared" ref="L77:L84" si="93">AVERAGE(L170:N170)</f>
        <v>5.7828312035416403</v>
      </c>
      <c r="M77" s="2">
        <f t="shared" ref="M77:M84" si="94">AVERAGE(I170:K170)</f>
        <v>4.0970814800365991</v>
      </c>
      <c r="O77" s="10">
        <f t="shared" ref="O77" si="95">STDEV(U170:W170)/SQRT(3)</f>
        <v>0.85996106945877759</v>
      </c>
      <c r="P77" s="10">
        <f t="shared" ref="P77" si="96">STDEV(R170:T170)/SQRT(3)</f>
        <v>0.88934778310593099</v>
      </c>
      <c r="Q77" s="10">
        <f t="shared" ref="Q77" si="97">STDEV(O170:Q170)/SQRT(3)</f>
        <v>3.251555032878747</v>
      </c>
      <c r="R77" s="10">
        <f t="shared" ref="R77" si="98">STDEV(L170:N170)/SQRT(3)</f>
        <v>2.3979270814492066</v>
      </c>
      <c r="S77" s="10">
        <f t="shared" ref="S77" si="99">STDEV(I170:K170)/SQRT(3)</f>
        <v>0.78187474186908712</v>
      </c>
    </row>
    <row r="78" spans="8:19" x14ac:dyDescent="0.25">
      <c r="H78" s="1" t="s">
        <v>41</v>
      </c>
      <c r="I78" s="2">
        <f t="shared" si="90"/>
        <v>69.711979594291265</v>
      </c>
      <c r="J78" s="2">
        <f t="shared" si="91"/>
        <v>54.186852531480589</v>
      </c>
      <c r="K78" s="2">
        <f t="shared" si="92"/>
        <v>52.526508820943583</v>
      </c>
      <c r="L78" s="2">
        <f t="shared" si="93"/>
        <v>50.476421705207144</v>
      </c>
      <c r="M78" s="2">
        <f t="shared" si="94"/>
        <v>57.871954877099704</v>
      </c>
      <c r="O78" s="10">
        <f t="shared" ref="O78:O84" si="100">STDEV(U171:W171)/SQRT(3)</f>
        <v>0.75099310969175581</v>
      </c>
      <c r="P78" s="10">
        <f t="shared" ref="P78:P84" si="101">STDEV(R171:T171)/SQRT(3)</f>
        <v>1.501529121361844</v>
      </c>
      <c r="Q78" s="10">
        <f t="shared" ref="Q78:Q84" si="102">STDEV(O171:Q171)/SQRT(3)</f>
        <v>4.1086062674124735</v>
      </c>
      <c r="R78" s="10">
        <f t="shared" ref="R78:R84" si="103">STDEV(L171:N171)/SQRT(3)</f>
        <v>2.4725019591014479</v>
      </c>
      <c r="S78" s="10">
        <f t="shared" ref="S78:S84" si="104">STDEV(I171:K171)/SQRT(3)</f>
        <v>2.6809996600731578</v>
      </c>
    </row>
    <row r="79" spans="8:19" x14ac:dyDescent="0.25">
      <c r="H79" s="1" t="s">
        <v>26</v>
      </c>
      <c r="I79" s="2">
        <f t="shared" si="90"/>
        <v>3.356253409872298</v>
      </c>
      <c r="J79" s="2">
        <f t="shared" si="91"/>
        <v>2.3544550694606312</v>
      </c>
      <c r="K79" s="2">
        <f t="shared" si="92"/>
        <v>2.0156889447389581</v>
      </c>
      <c r="L79" s="2">
        <f t="shared" si="93"/>
        <v>1.9774684585079578</v>
      </c>
      <c r="M79" s="2">
        <f t="shared" si="94"/>
        <v>1.7040463238050541</v>
      </c>
      <c r="O79" s="10">
        <f t="shared" si="100"/>
        <v>0.54608324494345395</v>
      </c>
      <c r="P79" s="10">
        <f t="shared" si="101"/>
        <v>0.81044666182141134</v>
      </c>
      <c r="Q79" s="10">
        <f t="shared" si="102"/>
        <v>0.60198426447825171</v>
      </c>
      <c r="R79" s="10">
        <f t="shared" si="103"/>
        <v>0.45577158049518285</v>
      </c>
      <c r="S79" s="10">
        <f t="shared" si="104"/>
        <v>0.51129161922596345</v>
      </c>
    </row>
    <row r="80" spans="8:19" x14ac:dyDescent="0.25">
      <c r="H80" s="1" t="s">
        <v>165</v>
      </c>
      <c r="I80" s="2">
        <f t="shared" si="90"/>
        <v>0.86252882174397727</v>
      </c>
      <c r="J80" s="2">
        <f t="shared" si="91"/>
        <v>1.146974356780937</v>
      </c>
      <c r="K80" s="2">
        <f t="shared" si="92"/>
        <v>1.2323733762471856</v>
      </c>
      <c r="L80" s="2">
        <f t="shared" si="93"/>
        <v>0.82376095512452829</v>
      </c>
      <c r="M80" s="2">
        <f t="shared" si="94"/>
        <v>0.76759639781544609</v>
      </c>
      <c r="O80" s="10">
        <f t="shared" si="100"/>
        <v>0.70425183390557766</v>
      </c>
      <c r="P80" s="10">
        <f t="shared" si="101"/>
        <v>0.23389307982339699</v>
      </c>
      <c r="Q80" s="10">
        <f t="shared" si="102"/>
        <v>0.19916383822834521</v>
      </c>
      <c r="R80" s="10">
        <f t="shared" si="103"/>
        <v>0.10330555964446413</v>
      </c>
      <c r="S80" s="10">
        <f t="shared" si="104"/>
        <v>0.14623675719063858</v>
      </c>
    </row>
    <row r="81" spans="1:26" x14ac:dyDescent="0.25">
      <c r="H81" s="1" t="s">
        <v>63</v>
      </c>
      <c r="I81" s="2">
        <f t="shared" si="90"/>
        <v>9.7778515982110843</v>
      </c>
      <c r="J81" s="2">
        <f t="shared" si="91"/>
        <v>13.836428461263752</v>
      </c>
      <c r="K81" s="2">
        <f t="shared" si="92"/>
        <v>11.513015604267077</v>
      </c>
      <c r="L81" s="2">
        <f t="shared" si="93"/>
        <v>6.8623033278636045</v>
      </c>
      <c r="M81" s="2">
        <f t="shared" si="94"/>
        <v>8.0662766667321542</v>
      </c>
      <c r="O81" s="10">
        <f t="shared" si="100"/>
        <v>0.4270671136472472</v>
      </c>
      <c r="P81" s="10">
        <f t="shared" si="101"/>
        <v>2.3653557809186641</v>
      </c>
      <c r="Q81" s="10">
        <f t="shared" si="102"/>
        <v>2.8894740412297701</v>
      </c>
      <c r="R81" s="10">
        <f t="shared" si="103"/>
        <v>1.1600926927762205</v>
      </c>
      <c r="S81" s="10">
        <f t="shared" si="104"/>
        <v>1.0916227263666776</v>
      </c>
    </row>
    <row r="82" spans="1:26" x14ac:dyDescent="0.25">
      <c r="H82" s="1" t="s">
        <v>166</v>
      </c>
      <c r="I82" s="2">
        <f t="shared" si="90"/>
        <v>5.0321475833496727</v>
      </c>
      <c r="J82" s="2">
        <f t="shared" si="91"/>
        <v>9.2077293383498588</v>
      </c>
      <c r="K82" s="2">
        <f t="shared" si="92"/>
        <v>9.4575545469287423</v>
      </c>
      <c r="L82" s="2">
        <f t="shared" si="93"/>
        <v>15.632837682382103</v>
      </c>
      <c r="M82" s="2">
        <f t="shared" si="94"/>
        <v>9.3800055528282993</v>
      </c>
      <c r="O82" s="10">
        <f t="shared" si="100"/>
        <v>1.7076076329860497</v>
      </c>
      <c r="P82" s="10">
        <f t="shared" si="101"/>
        <v>1.7164522190329676</v>
      </c>
      <c r="Q82" s="10">
        <f t="shared" si="102"/>
        <v>3.717486179792636</v>
      </c>
      <c r="R82" s="10">
        <f t="shared" si="103"/>
        <v>4.0188253663367712</v>
      </c>
      <c r="S82" s="10">
        <f t="shared" si="104"/>
        <v>2.0548520872683533</v>
      </c>
    </row>
    <row r="83" spans="1:26" x14ac:dyDescent="0.25">
      <c r="H83" s="1" t="s">
        <v>28</v>
      </c>
      <c r="I83" s="2">
        <f t="shared" si="90"/>
        <v>1.8542289058647574</v>
      </c>
      <c r="J83" s="2">
        <f t="shared" si="91"/>
        <v>1.9416074616558046</v>
      </c>
      <c r="K83" s="2">
        <f t="shared" si="92"/>
        <v>3.5801347178419931</v>
      </c>
      <c r="L83" s="2">
        <f t="shared" si="93"/>
        <v>5.2145803872304981</v>
      </c>
      <c r="M83" s="2">
        <f t="shared" si="94"/>
        <v>3.4362721469316453</v>
      </c>
      <c r="O83" s="10">
        <f t="shared" si="100"/>
        <v>0.51899064763429892</v>
      </c>
      <c r="P83" s="10">
        <f t="shared" si="101"/>
        <v>0.46256261570827539</v>
      </c>
      <c r="Q83" s="10">
        <f t="shared" si="102"/>
        <v>1.0138934074102135</v>
      </c>
      <c r="R83" s="10">
        <f t="shared" si="103"/>
        <v>1.2754443121607959</v>
      </c>
      <c r="S83" s="10">
        <f t="shared" si="104"/>
        <v>0.8812295357451817</v>
      </c>
    </row>
    <row r="84" spans="1:26" x14ac:dyDescent="0.25">
      <c r="H84" s="1" t="s">
        <v>29</v>
      </c>
      <c r="I84" s="2">
        <f t="shared" si="90"/>
        <v>7.9654008502854081</v>
      </c>
      <c r="J84" s="2">
        <f t="shared" si="91"/>
        <v>7.1205859920779124</v>
      </c>
      <c r="K84" s="2">
        <f t="shared" si="92"/>
        <v>10.291792914519979</v>
      </c>
      <c r="L84" s="2">
        <f t="shared" si="93"/>
        <v>10.302485111050439</v>
      </c>
      <c r="M84" s="2">
        <f t="shared" si="94"/>
        <v>10.924497419459684</v>
      </c>
      <c r="O84" s="10">
        <f t="shared" si="100"/>
        <v>2.4746916198361313</v>
      </c>
      <c r="P84" s="10">
        <f t="shared" si="101"/>
        <v>0.88800723222062938</v>
      </c>
      <c r="Q84" s="10">
        <f t="shared" si="102"/>
        <v>2.4021836362312992</v>
      </c>
      <c r="R84" s="10">
        <f t="shared" si="103"/>
        <v>2.5805722718675068</v>
      </c>
      <c r="S84" s="10">
        <f t="shared" si="104"/>
        <v>3.9310589518194372</v>
      </c>
    </row>
    <row r="85" spans="1:26" x14ac:dyDescent="0.25">
      <c r="I85" s="2"/>
      <c r="J85" s="2"/>
      <c r="K85" s="2"/>
      <c r="L85" s="2"/>
      <c r="M85" s="2"/>
    </row>
    <row r="86" spans="1:26" x14ac:dyDescent="0.25">
      <c r="H86" s="11" t="s">
        <v>145</v>
      </c>
      <c r="I86" s="2"/>
      <c r="J86" s="2"/>
      <c r="K86" s="2"/>
      <c r="L86" s="2"/>
      <c r="M86" s="2"/>
    </row>
    <row r="87" spans="1:26" x14ac:dyDescent="0.25">
      <c r="H87" s="1" t="s">
        <v>42</v>
      </c>
      <c r="I87" s="2">
        <f>AVERAGE(U180:W180)</f>
        <v>7.3005105629662257</v>
      </c>
      <c r="J87" s="2">
        <f>AVERAGE(R180:T180)</f>
        <v>23.32756453831264</v>
      </c>
      <c r="K87" s="2">
        <f>AVERAGE(O180:Q180)</f>
        <v>18.467280982028601</v>
      </c>
      <c r="L87" s="2">
        <f>AVERAGE(L180:N180)</f>
        <v>23.478408945304025</v>
      </c>
      <c r="M87" s="2">
        <f>AVERAGE(I180:K180)</f>
        <v>45.318926642849107</v>
      </c>
      <c r="O87" s="10">
        <f t="shared" ref="O87" si="105">STDEV(U180:W180)/SQRT(3)</f>
        <v>5.9608419136886726</v>
      </c>
      <c r="P87" s="10">
        <f t="shared" ref="P87" si="106">STDEV(R180:T180)/SQRT(3)</f>
        <v>6.516391775951079</v>
      </c>
      <c r="Q87" s="10">
        <f t="shared" ref="Q87" si="107">STDEV(O180:Q180)/SQRT(3)</f>
        <v>9.8571511160996472</v>
      </c>
      <c r="R87" s="10">
        <f t="shared" ref="R87" si="108">STDEV(L180:N180)/SQRT(3)</f>
        <v>4.6191953379149719</v>
      </c>
      <c r="S87" s="10">
        <f t="shared" ref="S87" si="109">STDEV(I180:K180)/SQRT(3)</f>
        <v>12.316632331137603</v>
      </c>
    </row>
    <row r="88" spans="1:26" x14ac:dyDescent="0.25">
      <c r="H88" s="1" t="s">
        <v>30</v>
      </c>
      <c r="I88" s="2">
        <f>AVERAGE(U181:W181)</f>
        <v>75.464559454653099</v>
      </c>
      <c r="J88" s="2">
        <f>AVERAGE(R181:T181)</f>
        <v>73.655506181498723</v>
      </c>
      <c r="K88" s="2">
        <f>AVERAGE(O181:Q181)</f>
        <v>72.815343837473506</v>
      </c>
      <c r="L88" s="2">
        <f>AVERAGE(L181:N181)</f>
        <v>59.026703542072745</v>
      </c>
      <c r="M88" s="2">
        <f>AVERAGE(I181:K181)</f>
        <v>39.390928932224753</v>
      </c>
      <c r="O88" s="10">
        <f t="shared" ref="O88:O89" si="110">STDEV(U181:W181)/SQRT(3)</f>
        <v>6.2547979313124742</v>
      </c>
      <c r="P88" s="10">
        <f t="shared" ref="P88" si="111">STDEV(R181:T181)/SQRT(3)</f>
        <v>8.0858092795376493</v>
      </c>
      <c r="Q88" s="10">
        <f t="shared" ref="Q88:Q89" si="112">STDEV(O181:Q181)/SQRT(3)</f>
        <v>9.9207235390304653</v>
      </c>
      <c r="R88" s="10">
        <f t="shared" ref="R88:R89" si="113">STDEV(L181:N181)/SQRT(3)</f>
        <v>4.8577717202721091</v>
      </c>
      <c r="S88" s="10">
        <f t="shared" ref="S88:S89" si="114">STDEV(I181:K181)/SQRT(3)</f>
        <v>7.1161656706094591</v>
      </c>
    </row>
    <row r="89" spans="1:26" x14ac:dyDescent="0.25">
      <c r="H89" s="1" t="s">
        <v>32</v>
      </c>
      <c r="I89" s="2">
        <f>AVERAGE(U182:W182)</f>
        <v>19.668433503369418</v>
      </c>
      <c r="J89" s="2">
        <f>AVERAGE(R182:T182)</f>
        <v>9.0507878405659081</v>
      </c>
      <c r="K89" s="2">
        <f>AVERAGE(O182:Q182)</f>
        <v>8.7414809251787933</v>
      </c>
      <c r="L89" s="2">
        <f>AVERAGE(L182:N182)</f>
        <v>16.879757031146205</v>
      </c>
      <c r="M89" s="2">
        <f>AVERAGE(I182:K182)</f>
        <v>10.638606613586225</v>
      </c>
      <c r="O89" s="10">
        <f t="shared" si="110"/>
        <v>3.590698368904818</v>
      </c>
      <c r="P89" s="10">
        <v>0</v>
      </c>
      <c r="Q89" s="10">
        <f t="shared" si="112"/>
        <v>8.3759682537485267E-2</v>
      </c>
      <c r="R89" s="10">
        <f t="shared" si="113"/>
        <v>1.3506080509257445</v>
      </c>
      <c r="S89" s="10">
        <f t="shared" si="114"/>
        <v>4.7004640240115778</v>
      </c>
    </row>
    <row r="92" spans="1:26" x14ac:dyDescent="0.25">
      <c r="A92" s="1" t="s">
        <v>1</v>
      </c>
      <c r="B92" s="1" t="s">
        <v>131</v>
      </c>
      <c r="C92" s="1" t="s">
        <v>132</v>
      </c>
      <c r="D92" s="1" t="s">
        <v>2</v>
      </c>
      <c r="E92" s="1" t="s">
        <v>177</v>
      </c>
      <c r="F92" s="1" t="s">
        <v>18</v>
      </c>
      <c r="G92" s="1" t="s">
        <v>73</v>
      </c>
      <c r="H92" s="1" t="s">
        <v>19</v>
      </c>
      <c r="I92" s="1" t="s">
        <v>3</v>
      </c>
      <c r="J92" s="1" t="s">
        <v>4</v>
      </c>
      <c r="K92" s="1" t="s">
        <v>5</v>
      </c>
      <c r="L92" s="1" t="s">
        <v>6</v>
      </c>
      <c r="M92" s="1" t="s">
        <v>7</v>
      </c>
      <c r="N92" s="1" t="s">
        <v>8</v>
      </c>
      <c r="O92" s="1" t="s">
        <v>9</v>
      </c>
      <c r="P92" s="1" t="s">
        <v>10</v>
      </c>
      <c r="Q92" s="1" t="s">
        <v>11</v>
      </c>
      <c r="R92" s="1" t="s">
        <v>12</v>
      </c>
      <c r="S92" s="1" t="s">
        <v>13</v>
      </c>
      <c r="T92" s="1" t="s">
        <v>14</v>
      </c>
      <c r="U92" s="1" t="s">
        <v>15</v>
      </c>
      <c r="V92" s="1" t="s">
        <v>16</v>
      </c>
      <c r="W92" s="1" t="s">
        <v>17</v>
      </c>
    </row>
    <row r="94" spans="1:26" x14ac:dyDescent="0.25">
      <c r="A94" s="1" t="s">
        <v>167</v>
      </c>
    </row>
    <row r="95" spans="1:26" x14ac:dyDescent="0.25">
      <c r="A95" s="1" t="s">
        <v>56</v>
      </c>
      <c r="B95" s="1" t="s">
        <v>55</v>
      </c>
      <c r="C95" s="9">
        <v>913.58644000000004</v>
      </c>
      <c r="D95" s="1">
        <v>5</v>
      </c>
      <c r="E95" s="1">
        <v>47</v>
      </c>
      <c r="F95" s="1">
        <f t="shared" ref="F95:F105" si="115">E95-15</f>
        <v>32</v>
      </c>
      <c r="G95" s="1">
        <f t="shared" ref="G95:G105" si="116">D95-4</f>
        <v>1</v>
      </c>
      <c r="H95" s="1" t="str">
        <f t="shared" ref="H95:H105" si="117">CONCATENATE("[",F95,":",G95,"]")</f>
        <v>[32:1]</v>
      </c>
      <c r="I95" s="2">
        <f>(I189/I$200)*100</f>
        <v>20.516676163869572</v>
      </c>
      <c r="J95" s="2">
        <f t="shared" ref="J95:W95" si="118">(J189/J$200)*100</f>
        <v>23.48466910235943</v>
      </c>
      <c r="K95" s="2">
        <f t="shared" si="118"/>
        <v>23.770680385100313</v>
      </c>
      <c r="L95" s="2">
        <f t="shared" si="118"/>
        <v>19.398042518182049</v>
      </c>
      <c r="M95" s="2">
        <f t="shared" si="118"/>
        <v>19.85041898405273</v>
      </c>
      <c r="N95" s="2">
        <f t="shared" si="118"/>
        <v>23.862318556517227</v>
      </c>
      <c r="O95" s="2">
        <f t="shared" si="118"/>
        <v>23.309884464194848</v>
      </c>
      <c r="P95" s="2">
        <f t="shared" si="118"/>
        <v>12.265301176011747</v>
      </c>
      <c r="Q95" s="2">
        <f t="shared" si="118"/>
        <v>19.754968362475978</v>
      </c>
      <c r="R95" s="2">
        <f t="shared" si="118"/>
        <v>13.196413473873283</v>
      </c>
      <c r="S95" s="2">
        <f t="shared" si="118"/>
        <v>13.735212340302466</v>
      </c>
      <c r="T95" s="2">
        <f t="shared" si="118"/>
        <v>14.227322729044388</v>
      </c>
      <c r="U95" s="2">
        <f t="shared" si="118"/>
        <v>17.413065457738107</v>
      </c>
      <c r="V95" s="2">
        <f t="shared" si="118"/>
        <v>15.293228306279866</v>
      </c>
      <c r="W95" s="2">
        <f t="shared" si="118"/>
        <v>23.643808605437989</v>
      </c>
      <c r="Y95" s="1" t="s">
        <v>0</v>
      </c>
      <c r="Z95" s="1" t="s">
        <v>0</v>
      </c>
    </row>
    <row r="96" spans="1:26" x14ac:dyDescent="0.25">
      <c r="A96" s="1" t="s">
        <v>57</v>
      </c>
      <c r="B96" s="1" t="s">
        <v>55</v>
      </c>
      <c r="C96" s="9">
        <v>911.57078999999999</v>
      </c>
      <c r="D96" s="1">
        <v>6</v>
      </c>
      <c r="E96" s="1">
        <v>47</v>
      </c>
      <c r="F96" s="1">
        <f t="shared" si="115"/>
        <v>32</v>
      </c>
      <c r="G96" s="1">
        <f t="shared" si="116"/>
        <v>2</v>
      </c>
      <c r="H96" s="1" t="str">
        <f t="shared" si="117"/>
        <v>[32:2]</v>
      </c>
      <c r="I96" s="2">
        <f t="shared" ref="I96:W105" si="119">(I190/I$200)*100</f>
        <v>12.657057467071947</v>
      </c>
      <c r="J96" s="2">
        <f t="shared" si="119"/>
        <v>12.637660003487875</v>
      </c>
      <c r="K96" s="2">
        <f t="shared" si="119"/>
        <v>10.971337713015043</v>
      </c>
      <c r="L96" s="2">
        <f t="shared" si="119"/>
        <v>13.345021085999281</v>
      </c>
      <c r="M96" s="2">
        <f t="shared" si="119"/>
        <v>13.140930055917064</v>
      </c>
      <c r="N96" s="2">
        <f t="shared" si="119"/>
        <v>13.488515216246233</v>
      </c>
      <c r="O96" s="2">
        <f t="shared" si="119"/>
        <v>14.302561700902395</v>
      </c>
      <c r="P96" s="2">
        <f t="shared" si="119"/>
        <v>15.084642881221704</v>
      </c>
      <c r="Q96" s="2">
        <f t="shared" si="119"/>
        <v>15.231372138541888</v>
      </c>
      <c r="R96" s="2">
        <f t="shared" si="119"/>
        <v>14.917013503072333</v>
      </c>
      <c r="S96" s="2">
        <f t="shared" si="119"/>
        <v>14.716865830196872</v>
      </c>
      <c r="T96" s="2">
        <f t="shared" si="119"/>
        <v>15.179504533793017</v>
      </c>
      <c r="U96" s="2">
        <f t="shared" si="119"/>
        <v>14.442106246867256</v>
      </c>
      <c r="V96" s="2">
        <f t="shared" si="119"/>
        <v>14.39697197824022</v>
      </c>
      <c r="W96" s="2">
        <f t="shared" si="119"/>
        <v>14.435513854859192</v>
      </c>
      <c r="Y96" s="1" t="s">
        <v>0</v>
      </c>
      <c r="Z96" s="1" t="s">
        <v>0</v>
      </c>
    </row>
    <row r="97" spans="1:26" x14ac:dyDescent="0.25">
      <c r="A97" s="1" t="s">
        <v>59</v>
      </c>
      <c r="B97" s="1" t="s">
        <v>55</v>
      </c>
      <c r="C97" s="9">
        <v>909.55514000000005</v>
      </c>
      <c r="D97" s="1">
        <v>7</v>
      </c>
      <c r="E97" s="1">
        <v>47</v>
      </c>
      <c r="F97" s="1">
        <f t="shared" si="115"/>
        <v>32</v>
      </c>
      <c r="G97" s="1">
        <f t="shared" si="116"/>
        <v>3</v>
      </c>
      <c r="H97" s="1" t="str">
        <f t="shared" si="117"/>
        <v>[32:3]</v>
      </c>
      <c r="I97" s="2">
        <f t="shared" si="119"/>
        <v>1.0886085796839664</v>
      </c>
      <c r="J97" s="2">
        <f t="shared" si="119"/>
        <v>1.0095368474620461</v>
      </c>
      <c r="K97" s="2">
        <f t="shared" si="119"/>
        <v>0.97023448105755672</v>
      </c>
      <c r="L97" s="2">
        <f t="shared" si="119"/>
        <v>1.1517399868180287</v>
      </c>
      <c r="M97" s="2">
        <f t="shared" si="119"/>
        <v>1.0913658154661072</v>
      </c>
      <c r="N97" s="2">
        <f t="shared" si="119"/>
        <v>1.3408795068160273</v>
      </c>
      <c r="O97" s="2">
        <f t="shared" si="119"/>
        <v>1.3275044735754049</v>
      </c>
      <c r="P97" s="2">
        <f t="shared" si="119"/>
        <v>1.2676354048541256</v>
      </c>
      <c r="Q97" s="2">
        <f t="shared" si="119"/>
        <v>1.2294060074274562</v>
      </c>
      <c r="R97" s="2">
        <f t="shared" si="119"/>
        <v>1.2979105085344782</v>
      </c>
      <c r="S97" s="2">
        <f t="shared" si="119"/>
        <v>1.2641443649800721</v>
      </c>
      <c r="T97" s="2">
        <f t="shared" si="119"/>
        <v>1.2277429240965525</v>
      </c>
      <c r="U97" s="2">
        <f t="shared" si="119"/>
        <v>1.0910032589615708</v>
      </c>
      <c r="V97" s="2">
        <f t="shared" si="119"/>
        <v>1.1524400358276252</v>
      </c>
      <c r="W97" s="2">
        <f t="shared" si="119"/>
        <v>1.1598376210064878</v>
      </c>
      <c r="Y97" s="1" t="s">
        <v>0</v>
      </c>
      <c r="Z97" s="1" t="s">
        <v>0</v>
      </c>
    </row>
    <row r="98" spans="1:26" x14ac:dyDescent="0.25">
      <c r="A98" s="1" t="s">
        <v>58</v>
      </c>
      <c r="B98" s="1" t="s">
        <v>55</v>
      </c>
      <c r="C98" s="9">
        <v>939.60208999999998</v>
      </c>
      <c r="D98" s="1">
        <v>6</v>
      </c>
      <c r="E98" s="1">
        <v>49</v>
      </c>
      <c r="F98" s="1">
        <f t="shared" si="115"/>
        <v>34</v>
      </c>
      <c r="G98" s="1">
        <f t="shared" si="116"/>
        <v>2</v>
      </c>
      <c r="H98" s="1" t="str">
        <f t="shared" si="117"/>
        <v>[34:2]</v>
      </c>
      <c r="I98" s="2">
        <f t="shared" si="119"/>
        <v>3.0986028065401694</v>
      </c>
      <c r="J98" s="2">
        <f t="shared" si="119"/>
        <v>2.1486226891517264</v>
      </c>
      <c r="K98" s="2">
        <f t="shared" si="119"/>
        <v>1.8176483397848293</v>
      </c>
      <c r="L98" s="2">
        <f t="shared" si="119"/>
        <v>3.0031273447029587</v>
      </c>
      <c r="M98" s="2">
        <f t="shared" si="119"/>
        <v>3.1434438867426815</v>
      </c>
      <c r="N98" s="2">
        <f t="shared" si="119"/>
        <v>2.1875054536516352</v>
      </c>
      <c r="O98" s="2">
        <f t="shared" si="119"/>
        <v>2.419239141038485</v>
      </c>
      <c r="P98" s="2">
        <f t="shared" si="119"/>
        <v>2.2488294059048037</v>
      </c>
      <c r="Q98" s="2">
        <f t="shared" si="119"/>
        <v>3.0002092071243598</v>
      </c>
      <c r="R98" s="2">
        <f t="shared" si="119"/>
        <v>2.3537091261512955</v>
      </c>
      <c r="S98" s="2">
        <f t="shared" si="119"/>
        <v>2.3610110423368269</v>
      </c>
      <c r="T98" s="2">
        <f t="shared" si="119"/>
        <v>2.4434151977051113</v>
      </c>
      <c r="U98" s="2">
        <f t="shared" si="119"/>
        <v>2.830461526619235</v>
      </c>
      <c r="V98" s="2">
        <f t="shared" si="119"/>
        <v>2.6236048815113917</v>
      </c>
      <c r="W98" s="2">
        <f t="shared" si="119"/>
        <v>3.6893094051063327</v>
      </c>
      <c r="Y98" s="1" t="s">
        <v>0</v>
      </c>
      <c r="Z98" s="1" t="s">
        <v>0</v>
      </c>
    </row>
    <row r="99" spans="1:26" x14ac:dyDescent="0.25">
      <c r="A99" s="1" t="s">
        <v>60</v>
      </c>
      <c r="B99" s="1" t="s">
        <v>55</v>
      </c>
      <c r="C99" s="9">
        <v>937.58644000000004</v>
      </c>
      <c r="D99" s="1">
        <v>7</v>
      </c>
      <c r="E99" s="1">
        <v>49</v>
      </c>
      <c r="F99" s="1">
        <f t="shared" si="115"/>
        <v>34</v>
      </c>
      <c r="G99" s="1">
        <f t="shared" si="116"/>
        <v>3</v>
      </c>
      <c r="H99" s="1" t="str">
        <f t="shared" si="117"/>
        <v>[34:3]</v>
      </c>
      <c r="I99" s="2">
        <f t="shared" si="119"/>
        <v>1.0866764052316542</v>
      </c>
      <c r="J99" s="2">
        <f t="shared" si="119"/>
        <v>1.1156365992725497</v>
      </c>
      <c r="K99" s="2">
        <f t="shared" si="119"/>
        <v>0.96690671976653697</v>
      </c>
      <c r="L99" s="2">
        <f t="shared" si="119"/>
        <v>1.1169304398886262</v>
      </c>
      <c r="M99" s="2">
        <f t="shared" si="119"/>
        <v>1.2484791610590411</v>
      </c>
      <c r="N99" s="2">
        <f t="shared" si="119"/>
        <v>0.95117423392163847</v>
      </c>
      <c r="O99" s="2">
        <f t="shared" si="119"/>
        <v>1.174696977322651</v>
      </c>
      <c r="P99" s="2">
        <f t="shared" si="119"/>
        <v>1.0803347300836046</v>
      </c>
      <c r="Q99" s="2">
        <f t="shared" si="119"/>
        <v>1.0731785167661616</v>
      </c>
      <c r="R99" s="2">
        <f t="shared" si="119"/>
        <v>1.0884957756720499</v>
      </c>
      <c r="S99" s="2">
        <f t="shared" si="119"/>
        <v>1.1322612859153929</v>
      </c>
      <c r="T99" s="2">
        <f t="shared" si="119"/>
        <v>1.1328416588401251</v>
      </c>
      <c r="U99" s="2">
        <f t="shared" si="119"/>
        <v>0</v>
      </c>
      <c r="V99" s="2">
        <f t="shared" si="119"/>
        <v>1.1219746404696058</v>
      </c>
      <c r="W99" s="2">
        <f t="shared" si="119"/>
        <v>1.2520707236937134</v>
      </c>
      <c r="Y99" s="1" t="s">
        <v>0</v>
      </c>
      <c r="Z99" s="1" t="s">
        <v>0</v>
      </c>
    </row>
    <row r="100" spans="1:26" x14ac:dyDescent="0.25">
      <c r="A100" s="1" t="s">
        <v>155</v>
      </c>
      <c r="B100" s="1" t="s">
        <v>55</v>
      </c>
      <c r="C100" s="9">
        <v>937.58577030000004</v>
      </c>
      <c r="D100" s="1">
        <v>9</v>
      </c>
      <c r="E100" s="1">
        <v>49</v>
      </c>
      <c r="F100" s="1">
        <f t="shared" si="115"/>
        <v>34</v>
      </c>
      <c r="G100" s="1">
        <f t="shared" si="116"/>
        <v>5</v>
      </c>
      <c r="H100" s="1" t="str">
        <f t="shared" si="117"/>
        <v>[34:5]</v>
      </c>
      <c r="I100" s="2">
        <f t="shared" si="119"/>
        <v>5.4757418841607706</v>
      </c>
      <c r="J100" s="2">
        <f t="shared" si="119"/>
        <v>6.0038382350809982</v>
      </c>
      <c r="K100" s="2">
        <f t="shared" si="119"/>
        <v>6.3124622663442027</v>
      </c>
      <c r="L100" s="2">
        <f t="shared" si="119"/>
        <v>5.4995640210138168</v>
      </c>
      <c r="M100" s="2">
        <f t="shared" si="119"/>
        <v>5.6301792043451986</v>
      </c>
      <c r="N100" s="2">
        <f t="shared" si="119"/>
        <v>6.0185216016713525</v>
      </c>
      <c r="O100" s="2">
        <f t="shared" si="119"/>
        <v>6.2020921268670408</v>
      </c>
      <c r="P100" s="2">
        <f t="shared" si="119"/>
        <v>5.4556816680420024</v>
      </c>
      <c r="Q100" s="2">
        <f t="shared" si="119"/>
        <v>5.5210657413133228</v>
      </c>
      <c r="R100" s="2">
        <f t="shared" si="119"/>
        <v>5.3608948594876153</v>
      </c>
      <c r="S100" s="2">
        <f t="shared" si="119"/>
        <v>5.2317459782446933</v>
      </c>
      <c r="T100" s="2">
        <f t="shared" si="119"/>
        <v>5.2593241688266916</v>
      </c>
      <c r="U100" s="2">
        <f t="shared" si="119"/>
        <v>5.1697556243469842</v>
      </c>
      <c r="V100" s="2">
        <f t="shared" si="119"/>
        <v>5.0088186308710254</v>
      </c>
      <c r="W100" s="2">
        <f t="shared" si="119"/>
        <v>5.0857096957026489</v>
      </c>
      <c r="Y100" s="1" t="s">
        <v>0</v>
      </c>
      <c r="Z100" s="1" t="s">
        <v>0</v>
      </c>
    </row>
    <row r="101" spans="1:26" x14ac:dyDescent="0.25">
      <c r="A101" s="1" t="s">
        <v>61</v>
      </c>
      <c r="B101" s="1" t="s">
        <v>55</v>
      </c>
      <c r="C101" s="9">
        <v>933.55514000000005</v>
      </c>
      <c r="D101" s="1">
        <v>9</v>
      </c>
      <c r="E101" s="1">
        <v>51</v>
      </c>
      <c r="F101" s="1">
        <f t="shared" si="115"/>
        <v>36</v>
      </c>
      <c r="G101" s="1">
        <f t="shared" si="116"/>
        <v>5</v>
      </c>
      <c r="H101" s="1" t="str">
        <f t="shared" si="117"/>
        <v>[36:5]</v>
      </c>
      <c r="I101" s="2">
        <f t="shared" si="119"/>
        <v>12.632970627935308</v>
      </c>
      <c r="J101" s="2">
        <f t="shared" si="119"/>
        <v>12.012637767191835</v>
      </c>
      <c r="K101" s="2">
        <f t="shared" si="119"/>
        <v>11.587913416357319</v>
      </c>
      <c r="L101" s="2">
        <f t="shared" si="119"/>
        <v>13.261123079439876</v>
      </c>
      <c r="M101" s="2">
        <f t="shared" si="119"/>
        <v>13.34241376012851</v>
      </c>
      <c r="N101" s="2">
        <f t="shared" si="119"/>
        <v>11.531343993444432</v>
      </c>
      <c r="O101" s="2">
        <f t="shared" si="119"/>
        <v>11.798605937468173</v>
      </c>
      <c r="P101" s="2">
        <f t="shared" si="119"/>
        <v>13.436986015968651</v>
      </c>
      <c r="Q101" s="2">
        <f t="shared" si="119"/>
        <v>12.679107669087752</v>
      </c>
      <c r="R101" s="2">
        <f t="shared" si="119"/>
        <v>13.515774567470491</v>
      </c>
      <c r="S101" s="2">
        <f t="shared" si="119"/>
        <v>13.431449755068678</v>
      </c>
      <c r="T101" s="2">
        <f t="shared" si="119"/>
        <v>13.397951784310131</v>
      </c>
      <c r="U101" s="2">
        <f t="shared" si="119"/>
        <v>13.751081142395549</v>
      </c>
      <c r="V101" s="2">
        <f t="shared" si="119"/>
        <v>13.752873522670333</v>
      </c>
      <c r="W101" s="2">
        <f t="shared" si="119"/>
        <v>12.120796884283386</v>
      </c>
      <c r="Y101" s="1" t="s">
        <v>0</v>
      </c>
      <c r="Z101" s="1" t="s">
        <v>0</v>
      </c>
    </row>
    <row r="102" spans="1:26" x14ac:dyDescent="0.25">
      <c r="A102" s="1" t="s">
        <v>62</v>
      </c>
      <c r="B102" s="1" t="s">
        <v>55</v>
      </c>
      <c r="C102" s="9">
        <v>959.57078999999999</v>
      </c>
      <c r="D102" s="1">
        <v>10</v>
      </c>
      <c r="E102" s="1">
        <v>51</v>
      </c>
      <c r="F102" s="1">
        <f t="shared" si="115"/>
        <v>36</v>
      </c>
      <c r="G102" s="1">
        <f t="shared" si="116"/>
        <v>6</v>
      </c>
      <c r="H102" s="1" t="str">
        <f t="shared" si="117"/>
        <v>[36:6]</v>
      </c>
      <c r="I102" s="2">
        <f t="shared" si="119"/>
        <v>41.334129869463034</v>
      </c>
      <c r="J102" s="2">
        <f t="shared" si="119"/>
        <v>41.587398755993554</v>
      </c>
      <c r="K102" s="2">
        <f t="shared" si="119"/>
        <v>41.670220188173289</v>
      </c>
      <c r="L102" s="2">
        <f t="shared" si="119"/>
        <v>40.961892530539949</v>
      </c>
      <c r="M102" s="2">
        <f t="shared" si="119"/>
        <v>41.571279817971579</v>
      </c>
      <c r="N102" s="2">
        <f t="shared" si="119"/>
        <v>39.858768848825576</v>
      </c>
      <c r="O102" s="2">
        <f t="shared" si="119"/>
        <v>38.722477490902854</v>
      </c>
      <c r="P102" s="2">
        <f t="shared" si="119"/>
        <v>48.137638683782882</v>
      </c>
      <c r="Q102" s="2">
        <f t="shared" si="119"/>
        <v>39.540502424384897</v>
      </c>
      <c r="R102" s="2">
        <f t="shared" si="119"/>
        <v>47.254961993653474</v>
      </c>
      <c r="S102" s="2">
        <f t="shared" si="119"/>
        <v>46.547134995749538</v>
      </c>
      <c r="T102" s="2">
        <f t="shared" si="119"/>
        <v>45.539514447169523</v>
      </c>
      <c r="U102" s="2">
        <f t="shared" si="119"/>
        <v>45.302526743071304</v>
      </c>
      <c r="V102" s="2">
        <f t="shared" si="119"/>
        <v>45.747544281722199</v>
      </c>
      <c r="W102" s="2">
        <f t="shared" si="119"/>
        <v>36.940045723054489</v>
      </c>
      <c r="Y102" s="1" t="s">
        <v>0</v>
      </c>
      <c r="Z102" s="1" t="s">
        <v>0</v>
      </c>
    </row>
    <row r="103" spans="1:26" x14ac:dyDescent="0.25">
      <c r="A103" s="1" t="s">
        <v>156</v>
      </c>
      <c r="B103" s="1" t="s">
        <v>55</v>
      </c>
      <c r="C103" s="9">
        <v>957.55514000000005</v>
      </c>
      <c r="D103" s="1">
        <v>11</v>
      </c>
      <c r="E103" s="1">
        <v>51</v>
      </c>
      <c r="F103" s="1">
        <f t="shared" si="115"/>
        <v>36</v>
      </c>
      <c r="G103" s="1">
        <f t="shared" si="116"/>
        <v>7</v>
      </c>
      <c r="H103" s="1" t="str">
        <f t="shared" si="117"/>
        <v>[36:7]</v>
      </c>
      <c r="I103" s="2">
        <f t="shared" si="119"/>
        <v>0.93732541755470777</v>
      </c>
      <c r="J103" s="2">
        <f t="shared" si="119"/>
        <v>0</v>
      </c>
      <c r="K103" s="2">
        <f t="shared" si="119"/>
        <v>0.77632628778701784</v>
      </c>
      <c r="L103" s="2">
        <f t="shared" si="119"/>
        <v>0.97856756206003914</v>
      </c>
      <c r="M103" s="2">
        <f t="shared" si="119"/>
        <v>0.9814893143170873</v>
      </c>
      <c r="N103" s="2">
        <f t="shared" si="119"/>
        <v>0.76097258890586494</v>
      </c>
      <c r="O103" s="2">
        <f t="shared" si="119"/>
        <v>0.74293768772815372</v>
      </c>
      <c r="P103" s="2">
        <f t="shared" si="119"/>
        <v>0</v>
      </c>
      <c r="Q103" s="2">
        <f t="shared" si="119"/>
        <v>0.66245608937330025</v>
      </c>
      <c r="R103" s="2">
        <f t="shared" si="119"/>
        <v>0</v>
      </c>
      <c r="S103" s="2">
        <f t="shared" si="119"/>
        <v>0</v>
      </c>
      <c r="T103" s="2">
        <f t="shared" si="119"/>
        <v>0</v>
      </c>
      <c r="U103" s="2">
        <f t="shared" si="119"/>
        <v>0</v>
      </c>
      <c r="V103" s="2">
        <f t="shared" si="119"/>
        <v>0</v>
      </c>
      <c r="W103" s="2">
        <f t="shared" si="119"/>
        <v>0.5527643585411891</v>
      </c>
      <c r="Y103" s="1" t="s">
        <v>0</v>
      </c>
      <c r="Z103" s="1" t="s">
        <v>0</v>
      </c>
    </row>
    <row r="104" spans="1:26" x14ac:dyDescent="0.25">
      <c r="A104" s="1" t="s">
        <v>157</v>
      </c>
      <c r="B104" s="1" t="s">
        <v>55</v>
      </c>
      <c r="C104" s="9">
        <v>985.58644000000004</v>
      </c>
      <c r="D104" s="1">
        <v>11</v>
      </c>
      <c r="E104" s="1">
        <v>53</v>
      </c>
      <c r="F104" s="1">
        <f t="shared" si="115"/>
        <v>38</v>
      </c>
      <c r="G104" s="1">
        <f t="shared" si="116"/>
        <v>7</v>
      </c>
      <c r="H104" s="1" t="str">
        <f t="shared" si="117"/>
        <v>[38:7]</v>
      </c>
      <c r="I104" s="2">
        <f t="shared" si="119"/>
        <v>0.55811707206434147</v>
      </c>
      <c r="J104" s="2">
        <f t="shared" si="119"/>
        <v>0</v>
      </c>
      <c r="K104" s="2">
        <f t="shared" si="119"/>
        <v>0.5810032045489476</v>
      </c>
      <c r="L104" s="2">
        <f t="shared" si="119"/>
        <v>0.57492708034064288</v>
      </c>
      <c r="M104" s="2">
        <f t="shared" si="119"/>
        <v>0</v>
      </c>
      <c r="N104" s="2">
        <f t="shared" si="119"/>
        <v>0</v>
      </c>
      <c r="O104" s="2">
        <f t="shared" si="119"/>
        <v>0</v>
      </c>
      <c r="P104" s="2">
        <f t="shared" si="119"/>
        <v>0</v>
      </c>
      <c r="Q104" s="2">
        <f t="shared" si="119"/>
        <v>0.6351110308311263</v>
      </c>
      <c r="R104" s="2">
        <f t="shared" si="119"/>
        <v>0</v>
      </c>
      <c r="S104" s="2">
        <f t="shared" si="119"/>
        <v>0.63939972947927559</v>
      </c>
      <c r="T104" s="2">
        <f t="shared" si="119"/>
        <v>0.62552957557131295</v>
      </c>
      <c r="U104" s="2">
        <f t="shared" si="119"/>
        <v>0</v>
      </c>
      <c r="V104" s="2">
        <f t="shared" si="119"/>
        <v>0</v>
      </c>
      <c r="W104" s="2">
        <f t="shared" si="119"/>
        <v>0.54357821209692447</v>
      </c>
      <c r="Y104" s="1" t="s">
        <v>0</v>
      </c>
      <c r="Z104" s="1" t="s">
        <v>0</v>
      </c>
    </row>
    <row r="105" spans="1:26" x14ac:dyDescent="0.25">
      <c r="A105" s="1" t="s">
        <v>158</v>
      </c>
      <c r="B105" s="1" t="s">
        <v>55</v>
      </c>
      <c r="C105" s="9">
        <v>1007.57037</v>
      </c>
      <c r="D105" s="1">
        <v>14</v>
      </c>
      <c r="E105" s="1">
        <v>55</v>
      </c>
      <c r="F105" s="1">
        <f t="shared" si="115"/>
        <v>40</v>
      </c>
      <c r="G105" s="1">
        <f t="shared" si="116"/>
        <v>10</v>
      </c>
      <c r="H105" s="1" t="str">
        <f t="shared" si="117"/>
        <v>[40:10]</v>
      </c>
      <c r="I105" s="2">
        <f t="shared" si="119"/>
        <v>0.61409370642453942</v>
      </c>
      <c r="J105" s="2">
        <f t="shared" si="119"/>
        <v>0</v>
      </c>
      <c r="K105" s="2">
        <f t="shared" si="119"/>
        <v>0.57526699806494697</v>
      </c>
      <c r="L105" s="2">
        <f t="shared" si="119"/>
        <v>0.70906435101472431</v>
      </c>
      <c r="M105" s="2">
        <f t="shared" si="119"/>
        <v>0</v>
      </c>
      <c r="N105" s="2">
        <f t="shared" si="119"/>
        <v>0</v>
      </c>
      <c r="O105" s="2">
        <f t="shared" si="119"/>
        <v>0</v>
      </c>
      <c r="P105" s="2">
        <f t="shared" si="119"/>
        <v>1.0229500341304738</v>
      </c>
      <c r="Q105" s="2">
        <f t="shared" si="119"/>
        <v>0.67262281267374213</v>
      </c>
      <c r="R105" s="2">
        <f t="shared" si="119"/>
        <v>1.0148261920849733</v>
      </c>
      <c r="S105" s="2">
        <f t="shared" si="119"/>
        <v>0.94077467772618306</v>
      </c>
      <c r="T105" s="2">
        <f t="shared" si="119"/>
        <v>0.96685298064315239</v>
      </c>
      <c r="U105" s="2">
        <f t="shared" si="119"/>
        <v>0</v>
      </c>
      <c r="V105" s="2">
        <f t="shared" si="119"/>
        <v>0.9025437224077405</v>
      </c>
      <c r="W105" s="2">
        <f t="shared" si="119"/>
        <v>0.57656491621765082</v>
      </c>
      <c r="Y105" s="1" t="s">
        <v>0</v>
      </c>
      <c r="Z105" s="1" t="s">
        <v>0</v>
      </c>
    </row>
    <row r="106" spans="1:26" x14ac:dyDescent="0.25">
      <c r="C106" s="9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</row>
    <row r="107" spans="1:26" x14ac:dyDescent="0.25">
      <c r="A107" s="1" t="s">
        <v>168</v>
      </c>
      <c r="C107" s="9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</row>
    <row r="108" spans="1:26" x14ac:dyDescent="0.25">
      <c r="A108" s="1" t="s">
        <v>50</v>
      </c>
      <c r="B108" s="1" t="s">
        <v>49</v>
      </c>
      <c r="C108" s="9">
        <v>751.53360999999995</v>
      </c>
      <c r="D108" s="1">
        <v>4</v>
      </c>
      <c r="E108" s="1">
        <v>41</v>
      </c>
      <c r="F108" s="1">
        <v>32</v>
      </c>
      <c r="G108" s="1">
        <v>1</v>
      </c>
      <c r="H108" s="1" t="s">
        <v>41</v>
      </c>
      <c r="I108" s="2">
        <f>(I202/I$210)*100</f>
        <v>5.4330809456135682</v>
      </c>
      <c r="J108" s="2">
        <f t="shared" ref="J108:W108" si="120">(J202/J$210)*100</f>
        <v>7.2206250048632459</v>
      </c>
      <c r="K108" s="2">
        <f t="shared" si="120"/>
        <v>5.0820195254765768</v>
      </c>
      <c r="L108" s="2">
        <f t="shared" si="120"/>
        <v>4.9030400850835401</v>
      </c>
      <c r="M108" s="2">
        <f t="shared" si="120"/>
        <v>5.2184421203951281</v>
      </c>
      <c r="N108" s="2">
        <f t="shared" si="120"/>
        <v>5.6609387368797854</v>
      </c>
      <c r="O108" s="2">
        <f t="shared" si="120"/>
        <v>5.8238498808389343</v>
      </c>
      <c r="P108" s="2">
        <f t="shared" si="120"/>
        <v>4.8326839408044622</v>
      </c>
      <c r="Q108" s="2">
        <f t="shared" si="120"/>
        <v>5.6002406353216641</v>
      </c>
      <c r="R108" s="2">
        <f t="shared" si="120"/>
        <v>5.6022492706481559</v>
      </c>
      <c r="S108" s="2">
        <f t="shared" si="120"/>
        <v>6.3801907736101597</v>
      </c>
      <c r="T108" s="2">
        <f t="shared" si="120"/>
        <v>6.1438415525675403</v>
      </c>
      <c r="U108" s="2">
        <f t="shared" si="120"/>
        <v>8.9870386604122565</v>
      </c>
      <c r="V108" s="2">
        <f t="shared" si="120"/>
        <v>7.8779339622116789</v>
      </c>
      <c r="W108" s="2">
        <f t="shared" si="120"/>
        <v>9.1046676650432197</v>
      </c>
    </row>
    <row r="109" spans="1:26" x14ac:dyDescent="0.25">
      <c r="A109" s="1" t="s">
        <v>51</v>
      </c>
      <c r="B109" s="1" t="s">
        <v>49</v>
      </c>
      <c r="C109" s="9">
        <v>749.51796000000002</v>
      </c>
      <c r="D109" s="1">
        <v>5</v>
      </c>
      <c r="E109" s="1">
        <v>41</v>
      </c>
      <c r="F109" s="1">
        <v>32</v>
      </c>
      <c r="G109" s="1">
        <v>2</v>
      </c>
      <c r="H109" s="1" t="s">
        <v>26</v>
      </c>
      <c r="I109" s="2">
        <f t="shared" ref="I109:W115" si="121">(I203/I$210)*100</f>
        <v>2.7921576557374674</v>
      </c>
      <c r="J109" s="2">
        <f t="shared" si="121"/>
        <v>3.5653174425609278</v>
      </c>
      <c r="K109" s="2">
        <f t="shared" si="121"/>
        <v>2.2556328598564863</v>
      </c>
      <c r="L109" s="2">
        <f t="shared" si="121"/>
        <v>3.1882633322270628</v>
      </c>
      <c r="M109" s="2">
        <f t="shared" si="121"/>
        <v>3.0786383687938663</v>
      </c>
      <c r="N109" s="2">
        <f t="shared" si="121"/>
        <v>3.0479695884339297</v>
      </c>
      <c r="O109" s="2">
        <f t="shared" si="121"/>
        <v>2.8643027008278241</v>
      </c>
      <c r="P109" s="2">
        <f t="shared" si="121"/>
        <v>3.8434061577536571</v>
      </c>
      <c r="Q109" s="2">
        <f t="shared" si="121"/>
        <v>3.3858372199702003</v>
      </c>
      <c r="R109" s="2">
        <f t="shared" si="121"/>
        <v>3.9483739048074855</v>
      </c>
      <c r="S109" s="2">
        <f t="shared" si="121"/>
        <v>4.1579047414930033</v>
      </c>
      <c r="T109" s="2">
        <f t="shared" si="121"/>
        <v>3.9424838465089826</v>
      </c>
      <c r="U109" s="2">
        <f t="shared" si="121"/>
        <v>4.5685592180753529</v>
      </c>
      <c r="V109" s="2">
        <f t="shared" si="121"/>
        <v>4.6105768592258141</v>
      </c>
      <c r="W109" s="2">
        <f t="shared" si="121"/>
        <v>3.5494262788499111</v>
      </c>
    </row>
    <row r="110" spans="1:26" x14ac:dyDescent="0.25">
      <c r="A110" s="1" t="s">
        <v>52</v>
      </c>
      <c r="B110" s="1" t="s">
        <v>49</v>
      </c>
      <c r="C110" s="9">
        <v>771.50230999999997</v>
      </c>
      <c r="D110" s="1">
        <v>8</v>
      </c>
      <c r="E110" s="1">
        <v>43</v>
      </c>
      <c r="F110" s="1">
        <v>34</v>
      </c>
      <c r="G110" s="1">
        <v>5</v>
      </c>
      <c r="H110" s="1" t="s">
        <v>28</v>
      </c>
      <c r="I110" s="2">
        <f t="shared" si="121"/>
        <v>22.318919737017971</v>
      </c>
      <c r="J110" s="2">
        <f t="shared" si="121"/>
        <v>26.648302681807458</v>
      </c>
      <c r="K110" s="2">
        <f t="shared" si="121"/>
        <v>23.067877477249578</v>
      </c>
      <c r="L110" s="2">
        <f t="shared" si="121"/>
        <v>24.172622726445269</v>
      </c>
      <c r="M110" s="2">
        <f t="shared" si="121"/>
        <v>23.06488734187224</v>
      </c>
      <c r="N110" s="2">
        <f t="shared" si="121"/>
        <v>25.650919679887274</v>
      </c>
      <c r="O110" s="2">
        <f t="shared" si="121"/>
        <v>27.59490357294646</v>
      </c>
      <c r="P110" s="2">
        <f t="shared" si="121"/>
        <v>22.007175082683052</v>
      </c>
      <c r="Q110" s="2">
        <f t="shared" si="121"/>
        <v>25.46512779538433</v>
      </c>
      <c r="R110" s="2">
        <f t="shared" si="121"/>
        <v>23.977352213394514</v>
      </c>
      <c r="S110" s="2">
        <f t="shared" si="121"/>
        <v>23.557334079170175</v>
      </c>
      <c r="T110" s="2">
        <f t="shared" si="121"/>
        <v>25.270681541477419</v>
      </c>
      <c r="U110" s="2">
        <f t="shared" si="121"/>
        <v>24.825447270272665</v>
      </c>
      <c r="V110" s="2">
        <f t="shared" si="121"/>
        <v>23.972885396374874</v>
      </c>
      <c r="W110" s="2">
        <f t="shared" si="121"/>
        <v>24.348833790413082</v>
      </c>
    </row>
    <row r="111" spans="1:26" x14ac:dyDescent="0.25">
      <c r="A111" s="1" t="s">
        <v>159</v>
      </c>
      <c r="B111" s="1" t="s">
        <v>49</v>
      </c>
      <c r="C111" s="9">
        <v>805.58055999999999</v>
      </c>
      <c r="D111" s="1">
        <v>5</v>
      </c>
      <c r="E111" s="1">
        <v>45</v>
      </c>
      <c r="F111" s="1">
        <v>36</v>
      </c>
      <c r="G111" s="1">
        <v>2</v>
      </c>
      <c r="H111" s="1" t="s">
        <v>43</v>
      </c>
      <c r="I111" s="2">
        <f t="shared" si="121"/>
        <v>6.7672185044785333</v>
      </c>
      <c r="J111" s="2">
        <f t="shared" si="121"/>
        <v>0</v>
      </c>
      <c r="K111" s="2">
        <f t="shared" si="121"/>
        <v>9.4328901617642948</v>
      </c>
      <c r="L111" s="2">
        <f t="shared" si="121"/>
        <v>0</v>
      </c>
      <c r="M111" s="2">
        <f t="shared" si="121"/>
        <v>4.3729836242110416</v>
      </c>
      <c r="N111" s="2">
        <f t="shared" si="121"/>
        <v>4.123138329737813</v>
      </c>
      <c r="O111" s="2">
        <f t="shared" si="121"/>
        <v>0</v>
      </c>
      <c r="P111" s="2">
        <f t="shared" si="121"/>
        <v>1.9938032996125146</v>
      </c>
      <c r="Q111" s="2">
        <f t="shared" si="121"/>
        <v>2.940615332680018</v>
      </c>
      <c r="R111" s="2">
        <f t="shared" si="121"/>
        <v>0.63048001741286464</v>
      </c>
      <c r="S111" s="2">
        <f t="shared" si="121"/>
        <v>0</v>
      </c>
      <c r="T111" s="2">
        <f t="shared" si="121"/>
        <v>0</v>
      </c>
      <c r="U111" s="2">
        <f t="shared" si="121"/>
        <v>3.3618096614124222</v>
      </c>
      <c r="V111" s="2">
        <f t="shared" si="121"/>
        <v>0.89677146173145117</v>
      </c>
      <c r="W111" s="2">
        <f t="shared" si="121"/>
        <v>10.258075856789526</v>
      </c>
    </row>
    <row r="112" spans="1:26" x14ac:dyDescent="0.25">
      <c r="A112" s="1" t="s">
        <v>53</v>
      </c>
      <c r="B112" s="1" t="s">
        <v>49</v>
      </c>
      <c r="C112" s="9">
        <v>799.53360999999995</v>
      </c>
      <c r="D112" s="1">
        <v>8</v>
      </c>
      <c r="E112" s="1">
        <v>45</v>
      </c>
      <c r="F112" s="1">
        <v>36</v>
      </c>
      <c r="G112" s="1">
        <v>5</v>
      </c>
      <c r="H112" s="1" t="s">
        <v>30</v>
      </c>
      <c r="I112" s="2">
        <f t="shared" si="121"/>
        <v>7.3689411606893689</v>
      </c>
      <c r="J112" s="2">
        <f t="shared" si="121"/>
        <v>7.1586382869006568</v>
      </c>
      <c r="K112" s="2">
        <f t="shared" si="121"/>
        <v>5.9534895241614185</v>
      </c>
      <c r="L112" s="2">
        <f t="shared" si="121"/>
        <v>8.010921406719639</v>
      </c>
      <c r="M112" s="2">
        <f t="shared" si="121"/>
        <v>7.7323922469540287</v>
      </c>
      <c r="N112" s="2">
        <f t="shared" si="121"/>
        <v>6.5619238805999878</v>
      </c>
      <c r="O112" s="2">
        <f t="shared" si="121"/>
        <v>7.0021286784783907</v>
      </c>
      <c r="P112" s="2">
        <f t="shared" si="121"/>
        <v>6.416445564352748</v>
      </c>
      <c r="Q112" s="2">
        <f t="shared" si="121"/>
        <v>7.8335983836169856</v>
      </c>
      <c r="R112" s="2">
        <f t="shared" si="121"/>
        <v>6.865722495774472</v>
      </c>
      <c r="S112" s="2">
        <f t="shared" si="121"/>
        <v>7.1264044853208999</v>
      </c>
      <c r="T112" s="2">
        <f t="shared" si="121"/>
        <v>7.2597709482635526</v>
      </c>
      <c r="U112" s="2">
        <f t="shared" si="121"/>
        <v>7.3803289211706087</v>
      </c>
      <c r="V112" s="2">
        <f t="shared" si="121"/>
        <v>7.2485224175455905</v>
      </c>
      <c r="W112" s="2">
        <f t="shared" si="121"/>
        <v>7.6705188667505864</v>
      </c>
    </row>
    <row r="113" spans="1:29" x14ac:dyDescent="0.25">
      <c r="A113" s="1" t="s">
        <v>160</v>
      </c>
      <c r="B113" s="1" t="s">
        <v>49</v>
      </c>
      <c r="C113" s="9">
        <v>797.51796000000002</v>
      </c>
      <c r="D113" s="1">
        <v>9</v>
      </c>
      <c r="E113" s="1">
        <v>45</v>
      </c>
      <c r="F113" s="1">
        <v>36</v>
      </c>
      <c r="G113" s="1">
        <v>6</v>
      </c>
      <c r="H113" s="1" t="s">
        <v>31</v>
      </c>
      <c r="I113" s="2">
        <f t="shared" si="121"/>
        <v>14.019803715382443</v>
      </c>
      <c r="J113" s="2">
        <f t="shared" si="121"/>
        <v>14.335763921161615</v>
      </c>
      <c r="K113" s="2">
        <f t="shared" si="121"/>
        <v>12.914529925553747</v>
      </c>
      <c r="L113" s="2">
        <f t="shared" si="121"/>
        <v>13.328892151055575</v>
      </c>
      <c r="M113" s="2">
        <f t="shared" si="121"/>
        <v>13.930051841995219</v>
      </c>
      <c r="N113" s="2">
        <f t="shared" si="121"/>
        <v>13.972814322964197</v>
      </c>
      <c r="O113" s="2">
        <f t="shared" si="121"/>
        <v>13.357976443073211</v>
      </c>
      <c r="P113" s="2">
        <f t="shared" si="121"/>
        <v>11.879811162254002</v>
      </c>
      <c r="Q113" s="2">
        <f t="shared" si="121"/>
        <v>12.404391843208984</v>
      </c>
      <c r="R113" s="2">
        <f t="shared" si="121"/>
        <v>12.7852000884813</v>
      </c>
      <c r="S113" s="2">
        <f t="shared" si="121"/>
        <v>13.262613711068383</v>
      </c>
      <c r="T113" s="2">
        <f t="shared" si="121"/>
        <v>12.993018555533986</v>
      </c>
      <c r="U113" s="2">
        <f t="shared" si="121"/>
        <v>15.16701278666174</v>
      </c>
      <c r="V113" s="2">
        <f t="shared" si="121"/>
        <v>14.933137350009021</v>
      </c>
      <c r="W113" s="2">
        <f t="shared" si="121"/>
        <v>13.298225245688904</v>
      </c>
    </row>
    <row r="114" spans="1:29" x14ac:dyDescent="0.25">
      <c r="A114" s="1" t="s">
        <v>54</v>
      </c>
      <c r="B114" s="1" t="s">
        <v>49</v>
      </c>
      <c r="C114" s="9">
        <v>847.53360999999995</v>
      </c>
      <c r="D114" s="1">
        <v>12</v>
      </c>
      <c r="E114" s="1">
        <v>49</v>
      </c>
      <c r="F114" s="1">
        <v>40</v>
      </c>
      <c r="G114" s="1">
        <v>9</v>
      </c>
      <c r="H114" s="1" t="s">
        <v>33</v>
      </c>
      <c r="I114" s="2">
        <f t="shared" si="121"/>
        <v>4.4454044974427207</v>
      </c>
      <c r="J114" s="2">
        <f t="shared" si="121"/>
        <v>4.9410672090288914</v>
      </c>
      <c r="K114" s="2">
        <f t="shared" si="121"/>
        <v>4.2010612396040798</v>
      </c>
      <c r="L114" s="2">
        <f t="shared" si="121"/>
        <v>4.8646710383959171</v>
      </c>
      <c r="M114" s="2">
        <f t="shared" si="121"/>
        <v>4.7645957315490195</v>
      </c>
      <c r="N114" s="2">
        <f t="shared" si="121"/>
        <v>4.5057979014071368</v>
      </c>
      <c r="O114" s="2">
        <f t="shared" si="121"/>
        <v>4.6137714625142854</v>
      </c>
      <c r="P114" s="2">
        <f t="shared" si="121"/>
        <v>4.8561069282339417</v>
      </c>
      <c r="Q114" s="2">
        <f t="shared" si="121"/>
        <v>4.5138252178084413</v>
      </c>
      <c r="R114" s="2">
        <f t="shared" si="121"/>
        <v>4.8194843733550394</v>
      </c>
      <c r="S114" s="2">
        <f t="shared" si="121"/>
        <v>4.8650216987095085</v>
      </c>
      <c r="T114" s="2">
        <f t="shared" si="121"/>
        <v>4.8700000104273711</v>
      </c>
      <c r="U114" s="2">
        <f t="shared" si="121"/>
        <v>5.2011618613868036</v>
      </c>
      <c r="V114" s="2">
        <f t="shared" si="121"/>
        <v>5.2793612064782911</v>
      </c>
      <c r="W114" s="2">
        <f t="shared" si="121"/>
        <v>4.5335230874049328</v>
      </c>
    </row>
    <row r="115" spans="1:29" x14ac:dyDescent="0.25">
      <c r="A115" s="1" t="s">
        <v>161</v>
      </c>
      <c r="B115" s="1" t="s">
        <v>49</v>
      </c>
      <c r="C115" s="9">
        <v>845.51796000000002</v>
      </c>
      <c r="D115" s="1">
        <v>13</v>
      </c>
      <c r="E115" s="1">
        <v>49</v>
      </c>
      <c r="F115" s="1">
        <v>40</v>
      </c>
      <c r="G115" s="1">
        <v>10</v>
      </c>
      <c r="H115" s="1" t="s">
        <v>34</v>
      </c>
      <c r="I115" s="2">
        <f t="shared" si="121"/>
        <v>36.854473783637928</v>
      </c>
      <c r="J115" s="2">
        <f t="shared" si="121"/>
        <v>36.13028545367721</v>
      </c>
      <c r="K115" s="2">
        <f t="shared" si="121"/>
        <v>37.092499286333819</v>
      </c>
      <c r="L115" s="2">
        <f t="shared" si="121"/>
        <v>41.531589260072991</v>
      </c>
      <c r="M115" s="2">
        <f t="shared" si="121"/>
        <v>37.838008724229454</v>
      </c>
      <c r="N115" s="2">
        <f t="shared" si="121"/>
        <v>36.476497560089875</v>
      </c>
      <c r="O115" s="2">
        <f t="shared" si="121"/>
        <v>38.743067261320881</v>
      </c>
      <c r="P115" s="2">
        <f t="shared" si="121"/>
        <v>44.170567864305625</v>
      </c>
      <c r="Q115" s="2">
        <f t="shared" si="121"/>
        <v>37.856363572009379</v>
      </c>
      <c r="R115" s="2">
        <f t="shared" si="121"/>
        <v>41.371137636126164</v>
      </c>
      <c r="S115" s="2">
        <f t="shared" si="121"/>
        <v>40.650530510627881</v>
      </c>
      <c r="T115" s="2">
        <f t="shared" si="121"/>
        <v>39.520203545221158</v>
      </c>
      <c r="U115" s="2">
        <f t="shared" si="121"/>
        <v>30.508641620608152</v>
      </c>
      <c r="V115" s="2">
        <f t="shared" si="121"/>
        <v>35.180811346423276</v>
      </c>
      <c r="W115" s="2">
        <f t="shared" si="121"/>
        <v>27.236729209059835</v>
      </c>
    </row>
    <row r="116" spans="1:29" x14ac:dyDescent="0.25">
      <c r="C116" s="9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</row>
    <row r="117" spans="1:29" x14ac:dyDescent="0.25">
      <c r="A117" s="1" t="s">
        <v>163</v>
      </c>
      <c r="C117" s="9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</row>
    <row r="118" spans="1:29" x14ac:dyDescent="0.25">
      <c r="A118" s="1" t="s">
        <v>152</v>
      </c>
      <c r="B118" s="1" t="s">
        <v>150</v>
      </c>
      <c r="C118" s="9">
        <v>543.35090000000002</v>
      </c>
      <c r="D118" s="1">
        <v>2</v>
      </c>
      <c r="E118" s="1">
        <v>27</v>
      </c>
      <c r="F118" s="1">
        <f>E118-9</f>
        <v>18</v>
      </c>
      <c r="G118" s="1">
        <f>D118-2</f>
        <v>0</v>
      </c>
      <c r="H118" s="1" t="str">
        <f>CONCATENATE("[",F118,":",G118,"]")</f>
        <v>[18:0]</v>
      </c>
      <c r="I118" s="2">
        <f>(I212/I$214)*100</f>
        <v>86.723406916989489</v>
      </c>
      <c r="J118" s="2">
        <f t="shared" ref="J118:W118" si="122">(J212/J$214)*100</f>
        <v>100</v>
      </c>
      <c r="K118" s="2">
        <f t="shared" si="122"/>
        <v>86.197679030858126</v>
      </c>
      <c r="L118" s="2">
        <f t="shared" si="122"/>
        <v>89.836342968201294</v>
      </c>
      <c r="M118" s="2">
        <f t="shared" si="122"/>
        <v>90.207144511578036</v>
      </c>
      <c r="N118" s="2">
        <f t="shared" si="122"/>
        <v>76.399337610488061</v>
      </c>
      <c r="O118" s="2">
        <f t="shared" si="122"/>
        <v>100</v>
      </c>
      <c r="P118" s="2">
        <f t="shared" si="122"/>
        <v>100</v>
      </c>
      <c r="Q118" s="2">
        <f t="shared" si="122"/>
        <v>74.56721321999342</v>
      </c>
      <c r="R118" s="2">
        <f t="shared" si="122"/>
        <v>85.81800729504377</v>
      </c>
      <c r="S118" s="2">
        <f t="shared" si="122"/>
        <v>100</v>
      </c>
      <c r="T118" s="2">
        <f t="shared" si="122"/>
        <v>86.358364190206544</v>
      </c>
      <c r="U118" s="2">
        <f t="shared" si="122"/>
        <v>100</v>
      </c>
      <c r="V118" s="2">
        <f t="shared" si="122"/>
        <v>100</v>
      </c>
      <c r="W118" s="2">
        <f t="shared" si="122"/>
        <v>88.296848783515927</v>
      </c>
    </row>
    <row r="119" spans="1:29" x14ac:dyDescent="0.25">
      <c r="A119" s="1" t="s">
        <v>154</v>
      </c>
      <c r="B119" s="1" t="s">
        <v>150</v>
      </c>
      <c r="C119" s="9">
        <v>561.30394999999999</v>
      </c>
      <c r="D119" s="1">
        <v>7</v>
      </c>
      <c r="E119" s="1">
        <v>29</v>
      </c>
      <c r="F119" s="1">
        <f>E119-9</f>
        <v>20</v>
      </c>
      <c r="G119" s="1">
        <f>D119-2</f>
        <v>5</v>
      </c>
      <c r="H119" s="1" t="str">
        <f>CONCATENATE("[",F119,":",G119,"]")</f>
        <v>[20:5]</v>
      </c>
      <c r="I119" s="2">
        <f>(I213/I$214)*100</f>
        <v>13.276593083010502</v>
      </c>
      <c r="J119" s="2">
        <f t="shared" ref="J119:W119" si="123">(J213/J$214)*100</f>
        <v>0</v>
      </c>
      <c r="K119" s="2">
        <f t="shared" si="123"/>
        <v>13.802320969141867</v>
      </c>
      <c r="L119" s="2">
        <f t="shared" si="123"/>
        <v>10.163657031798717</v>
      </c>
      <c r="M119" s="2">
        <f t="shared" si="123"/>
        <v>9.7928554884219707</v>
      </c>
      <c r="N119" s="2">
        <f t="shared" si="123"/>
        <v>23.600662389511946</v>
      </c>
      <c r="O119" s="2">
        <f t="shared" si="123"/>
        <v>0</v>
      </c>
      <c r="P119" s="2">
        <f t="shared" si="123"/>
        <v>0</v>
      </c>
      <c r="Q119" s="2">
        <f t="shared" si="123"/>
        <v>25.432786780006584</v>
      </c>
      <c r="R119" s="2">
        <f t="shared" si="123"/>
        <v>14.181992704956251</v>
      </c>
      <c r="S119" s="2">
        <f t="shared" si="123"/>
        <v>0</v>
      </c>
      <c r="T119" s="2">
        <f t="shared" si="123"/>
        <v>13.641635809793465</v>
      </c>
      <c r="U119" s="2">
        <f t="shared" si="123"/>
        <v>0</v>
      </c>
      <c r="V119" s="2">
        <f t="shared" si="123"/>
        <v>0</v>
      </c>
      <c r="W119" s="2">
        <f t="shared" si="123"/>
        <v>11.703151216484081</v>
      </c>
      <c r="Y119" s="1" t="s">
        <v>0</v>
      </c>
      <c r="Z119" s="1" t="s">
        <v>0</v>
      </c>
      <c r="AB119" s="1" t="s">
        <v>0</v>
      </c>
      <c r="AC119" s="1" t="s">
        <v>0</v>
      </c>
    </row>
    <row r="120" spans="1:29" x14ac:dyDescent="0.25">
      <c r="C120" s="9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</row>
    <row r="121" spans="1:29" x14ac:dyDescent="0.25">
      <c r="A121" s="1" t="s">
        <v>169</v>
      </c>
      <c r="C121" s="9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</row>
    <row r="122" spans="1:29" s="6" customFormat="1" x14ac:dyDescent="0.25">
      <c r="A122" s="6" t="s">
        <v>21</v>
      </c>
      <c r="B122" s="6" t="s">
        <v>20</v>
      </c>
      <c r="C122" s="9">
        <v>732.57438620000005</v>
      </c>
      <c r="D122" s="6">
        <v>4</v>
      </c>
      <c r="E122" s="6">
        <v>42</v>
      </c>
      <c r="F122" s="6">
        <f>E122-10</f>
        <v>32</v>
      </c>
      <c r="G122" s="6">
        <f>D122-3</f>
        <v>1</v>
      </c>
      <c r="H122" s="6" t="s">
        <v>41</v>
      </c>
      <c r="I122" s="2">
        <f>(I216/I$221)*100</f>
        <v>10.467993824667648</v>
      </c>
      <c r="J122" s="2">
        <f t="shared" ref="J122:W122" si="124">(J216/J$221)*100</f>
        <v>21.883047924054939</v>
      </c>
      <c r="K122" s="2">
        <f t="shared" si="124"/>
        <v>8.552868808397708</v>
      </c>
      <c r="L122" s="2">
        <f t="shared" si="124"/>
        <v>9.3846726522284367</v>
      </c>
      <c r="M122" s="2">
        <f t="shared" si="124"/>
        <v>10.17645678516903</v>
      </c>
      <c r="N122" s="2">
        <f t="shared" si="124"/>
        <v>8.0666919520684299</v>
      </c>
      <c r="O122" s="2">
        <f t="shared" si="124"/>
        <v>8.0906134878618108</v>
      </c>
      <c r="P122" s="2">
        <f t="shared" si="124"/>
        <v>8.4108053540678931</v>
      </c>
      <c r="Q122" s="2">
        <f t="shared" si="124"/>
        <v>10.784187877963475</v>
      </c>
      <c r="R122" s="2">
        <f t="shared" si="124"/>
        <v>7.4821957881538363</v>
      </c>
      <c r="S122" s="2">
        <f t="shared" si="124"/>
        <v>8.7795408019511516</v>
      </c>
      <c r="T122" s="2">
        <f t="shared" si="124"/>
        <v>8.4900376128431336</v>
      </c>
      <c r="U122" s="2">
        <f t="shared" si="124"/>
        <v>9.7364927770828338</v>
      </c>
      <c r="V122" s="2">
        <f t="shared" si="124"/>
        <v>7.9859380561661961</v>
      </c>
      <c r="W122" s="2">
        <f t="shared" si="124"/>
        <v>10.396723887833183</v>
      </c>
    </row>
    <row r="123" spans="1:29" x14ac:dyDescent="0.25">
      <c r="A123" s="1" t="s">
        <v>22</v>
      </c>
      <c r="B123" s="1" t="s">
        <v>20</v>
      </c>
      <c r="C123" s="9">
        <v>730.55940650000002</v>
      </c>
      <c r="D123" s="1">
        <v>5</v>
      </c>
      <c r="E123" s="1">
        <v>42</v>
      </c>
      <c r="F123" s="1">
        <f>E123-10</f>
        <v>32</v>
      </c>
      <c r="G123" s="1">
        <f>D123-3</f>
        <v>2</v>
      </c>
      <c r="H123" s="1" t="s">
        <v>26</v>
      </c>
      <c r="I123" s="2">
        <f t="shared" ref="I123:W126" si="125">(I217/I$221)*100</f>
        <v>6.7955565355541969</v>
      </c>
      <c r="J123" s="2">
        <f t="shared" si="125"/>
        <v>13.141445953729397</v>
      </c>
      <c r="K123" s="2">
        <f t="shared" si="125"/>
        <v>5.8833132653219637</v>
      </c>
      <c r="L123" s="2">
        <f t="shared" si="125"/>
        <v>7.7385864539918634</v>
      </c>
      <c r="M123" s="2">
        <f t="shared" si="125"/>
        <v>7.2847720330365604</v>
      </c>
      <c r="N123" s="2">
        <f t="shared" si="125"/>
        <v>6.0248205503025813</v>
      </c>
      <c r="O123" s="2">
        <f t="shared" si="125"/>
        <v>5.7092488571798894</v>
      </c>
      <c r="P123" s="2">
        <f t="shared" si="125"/>
        <v>7.1671561819843674</v>
      </c>
      <c r="Q123" s="2">
        <f t="shared" si="125"/>
        <v>8.4489000922506321</v>
      </c>
      <c r="R123" s="2">
        <f t="shared" si="125"/>
        <v>6.501840972525379</v>
      </c>
      <c r="S123" s="2">
        <f t="shared" si="125"/>
        <v>6.4923418375100947</v>
      </c>
      <c r="T123" s="2">
        <f t="shared" si="125"/>
        <v>6.8554242482014329</v>
      </c>
      <c r="U123" s="2">
        <f t="shared" si="125"/>
        <v>5.2979794869537722</v>
      </c>
      <c r="V123" s="2">
        <f t="shared" si="125"/>
        <v>5.2660649165187294</v>
      </c>
      <c r="W123" s="2">
        <f t="shared" si="125"/>
        <v>4.9369906193198743</v>
      </c>
    </row>
    <row r="124" spans="1:29" x14ac:dyDescent="0.25">
      <c r="A124" s="1" t="s">
        <v>23</v>
      </c>
      <c r="B124" s="1" t="s">
        <v>20</v>
      </c>
      <c r="C124" s="9">
        <v>780.57510779999996</v>
      </c>
      <c r="D124" s="1">
        <v>8</v>
      </c>
      <c r="E124" s="1">
        <v>46</v>
      </c>
      <c r="F124" s="1">
        <f>E124-10</f>
        <v>36</v>
      </c>
      <c r="G124" s="1">
        <f>D124-3</f>
        <v>5</v>
      </c>
      <c r="H124" s="1" t="s">
        <v>30</v>
      </c>
      <c r="I124" s="2">
        <f t="shared" si="125"/>
        <v>5.8258095718730907</v>
      </c>
      <c r="J124" s="2">
        <f t="shared" si="125"/>
        <v>14.181915523724664</v>
      </c>
      <c r="K124" s="2">
        <f t="shared" si="125"/>
        <v>5.2186702631975974</v>
      </c>
      <c r="L124" s="2">
        <f t="shared" si="125"/>
        <v>4.8311879395233035</v>
      </c>
      <c r="M124" s="2">
        <f t="shared" si="125"/>
        <v>4.9420270664888095</v>
      </c>
      <c r="N124" s="2">
        <f t="shared" si="125"/>
        <v>4.919058797788173</v>
      </c>
      <c r="O124" s="2">
        <f t="shared" si="125"/>
        <v>4.6419468924840288</v>
      </c>
      <c r="P124" s="2">
        <f t="shared" si="125"/>
        <v>4.7478323522463306</v>
      </c>
      <c r="Q124" s="2">
        <f t="shared" si="125"/>
        <v>5.3230012620502398</v>
      </c>
      <c r="R124" s="2">
        <f t="shared" si="125"/>
        <v>4.1821313145117873</v>
      </c>
      <c r="S124" s="2">
        <f t="shared" si="125"/>
        <v>4.9037483271104421</v>
      </c>
      <c r="T124" s="2">
        <f t="shared" si="125"/>
        <v>4.615766402205141</v>
      </c>
      <c r="U124" s="2">
        <f t="shared" si="125"/>
        <v>6.5833588901770241</v>
      </c>
      <c r="V124" s="2">
        <f t="shared" si="125"/>
        <v>5.0189514119156104</v>
      </c>
      <c r="W124" s="2">
        <f t="shared" si="125"/>
        <v>6.0072715391298592</v>
      </c>
    </row>
    <row r="125" spans="1:29" x14ac:dyDescent="0.25">
      <c r="A125" s="1" t="s">
        <v>24</v>
      </c>
      <c r="B125" s="1" t="s">
        <v>20</v>
      </c>
      <c r="C125" s="9">
        <v>828.57426859999998</v>
      </c>
      <c r="D125" s="1">
        <v>12</v>
      </c>
      <c r="E125" s="1">
        <v>50</v>
      </c>
      <c r="F125" s="1">
        <f>E125-10</f>
        <v>40</v>
      </c>
      <c r="G125" s="1">
        <f>D125-3</f>
        <v>9</v>
      </c>
      <c r="H125" s="1" t="s">
        <v>33</v>
      </c>
      <c r="I125" s="2">
        <f t="shared" si="125"/>
        <v>17.93276900483113</v>
      </c>
      <c r="J125" s="2">
        <f t="shared" si="125"/>
        <v>50.793590598491001</v>
      </c>
      <c r="K125" s="2">
        <f t="shared" si="125"/>
        <v>19.708132733149245</v>
      </c>
      <c r="L125" s="2">
        <f t="shared" si="125"/>
        <v>16.158077761282797</v>
      </c>
      <c r="M125" s="2">
        <f t="shared" si="125"/>
        <v>17.86192092386101</v>
      </c>
      <c r="N125" s="2">
        <f t="shared" si="125"/>
        <v>19.018017908757084</v>
      </c>
      <c r="O125" s="2">
        <f t="shared" si="125"/>
        <v>16.980980618052087</v>
      </c>
      <c r="P125" s="2">
        <f t="shared" si="125"/>
        <v>16.277456275946889</v>
      </c>
      <c r="Q125" s="2">
        <f t="shared" si="125"/>
        <v>0</v>
      </c>
      <c r="R125" s="2">
        <f t="shared" si="125"/>
        <v>15.873943684042956</v>
      </c>
      <c r="S125" s="2">
        <f t="shared" si="125"/>
        <v>16.005449892725299</v>
      </c>
      <c r="T125" s="2">
        <f t="shared" si="125"/>
        <v>15.434354089074507</v>
      </c>
      <c r="U125" s="2">
        <f t="shared" si="125"/>
        <v>17.622459017513755</v>
      </c>
      <c r="V125" s="2">
        <f t="shared" si="125"/>
        <v>17.279811037765487</v>
      </c>
      <c r="W125" s="2">
        <f t="shared" si="125"/>
        <v>14.983219275189288</v>
      </c>
    </row>
    <row r="126" spans="1:29" x14ac:dyDescent="0.25">
      <c r="A126" s="1" t="s">
        <v>25</v>
      </c>
      <c r="B126" s="1" t="s">
        <v>20</v>
      </c>
      <c r="C126" s="9">
        <v>826.55873959999997</v>
      </c>
      <c r="D126" s="1">
        <v>13</v>
      </c>
      <c r="E126" s="1">
        <v>50</v>
      </c>
      <c r="F126" s="1">
        <f>E126-10</f>
        <v>40</v>
      </c>
      <c r="G126" s="1">
        <f>D126-3</f>
        <v>10</v>
      </c>
      <c r="H126" s="1" t="s">
        <v>34</v>
      </c>
      <c r="I126" s="2">
        <f t="shared" si="125"/>
        <v>58.977871063073941</v>
      </c>
      <c r="J126" s="2">
        <f t="shared" si="125"/>
        <v>0</v>
      </c>
      <c r="K126" s="2">
        <f t="shared" si="125"/>
        <v>60.637014929933486</v>
      </c>
      <c r="L126" s="2">
        <f t="shared" si="125"/>
        <v>61.887475192973618</v>
      </c>
      <c r="M126" s="2">
        <f t="shared" si="125"/>
        <v>59.734823191444583</v>
      </c>
      <c r="N126" s="2">
        <f t="shared" si="125"/>
        <v>61.971410791083734</v>
      </c>
      <c r="O126" s="2">
        <f t="shared" si="125"/>
        <v>64.577210144422196</v>
      </c>
      <c r="P126" s="2">
        <f t="shared" si="125"/>
        <v>63.39674983575452</v>
      </c>
      <c r="Q126" s="2">
        <f t="shared" si="125"/>
        <v>75.443910767735645</v>
      </c>
      <c r="R126" s="2">
        <f t="shared" si="125"/>
        <v>65.959888240766034</v>
      </c>
      <c r="S126" s="2">
        <f t="shared" si="125"/>
        <v>63.818919140703024</v>
      </c>
      <c r="T126" s="2">
        <f t="shared" si="125"/>
        <v>64.604417647675788</v>
      </c>
      <c r="U126" s="2">
        <f t="shared" si="125"/>
        <v>60.759709828272626</v>
      </c>
      <c r="V126" s="2">
        <f t="shared" si="125"/>
        <v>64.449234577633973</v>
      </c>
      <c r="W126" s="2">
        <f t="shared" si="125"/>
        <v>63.675794678527787</v>
      </c>
    </row>
    <row r="127" spans="1:29" x14ac:dyDescent="0.25">
      <c r="C127" s="9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</row>
    <row r="128" spans="1:29" x14ac:dyDescent="0.25">
      <c r="A128" s="1" t="s">
        <v>170</v>
      </c>
      <c r="C128" s="9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</row>
    <row r="129" spans="1:60" x14ac:dyDescent="0.25">
      <c r="A129" s="1" t="s">
        <v>37</v>
      </c>
      <c r="B129" s="1" t="s">
        <v>36</v>
      </c>
      <c r="C129" s="9">
        <v>496.3609563</v>
      </c>
      <c r="D129" s="1">
        <v>2</v>
      </c>
      <c r="E129" s="1">
        <v>26</v>
      </c>
      <c r="F129" s="1">
        <f>E129-10</f>
        <v>16</v>
      </c>
      <c r="G129" s="1">
        <f t="shared" ref="G129:G132" si="126">D129-2</f>
        <v>0</v>
      </c>
      <c r="H129" s="1" t="s">
        <v>45</v>
      </c>
      <c r="I129" s="2">
        <f>(I223/I$227)*100</f>
        <v>1.8834302329328478</v>
      </c>
      <c r="J129" s="2">
        <f t="shared" ref="J129:W129" si="127">(J223/J$227)*100</f>
        <v>3.1992368052302322</v>
      </c>
      <c r="K129" s="2">
        <f t="shared" si="127"/>
        <v>2.1114162497098281</v>
      </c>
      <c r="L129" s="2">
        <f t="shared" si="127"/>
        <v>1.8612122601326744</v>
      </c>
      <c r="M129" s="2">
        <f t="shared" si="127"/>
        <v>1.9456134157229306</v>
      </c>
      <c r="N129" s="2">
        <f t="shared" si="127"/>
        <v>0</v>
      </c>
      <c r="O129" s="2">
        <f t="shared" si="127"/>
        <v>2.6663852757611539</v>
      </c>
      <c r="P129" s="2">
        <f t="shared" si="127"/>
        <v>0</v>
      </c>
      <c r="Q129" s="2">
        <f t="shared" si="127"/>
        <v>2.0033870102920259</v>
      </c>
      <c r="R129" s="2">
        <f t="shared" si="127"/>
        <v>0</v>
      </c>
      <c r="S129" s="2">
        <f t="shared" si="127"/>
        <v>4.2033085899022735</v>
      </c>
      <c r="T129" s="2">
        <f t="shared" si="127"/>
        <v>3.8473068527648557</v>
      </c>
      <c r="U129" s="2">
        <f t="shared" si="127"/>
        <v>0</v>
      </c>
      <c r="V129" s="2">
        <f t="shared" si="127"/>
        <v>4.6951593173543706</v>
      </c>
      <c r="W129" s="2">
        <f t="shared" si="127"/>
        <v>2.940107464912399</v>
      </c>
    </row>
    <row r="130" spans="1:60" x14ac:dyDescent="0.25">
      <c r="A130" s="1" t="s">
        <v>38</v>
      </c>
      <c r="B130" s="1" t="s">
        <v>36</v>
      </c>
      <c r="C130" s="9">
        <v>494.3453973</v>
      </c>
      <c r="D130" s="1">
        <v>3</v>
      </c>
      <c r="E130" s="1">
        <v>26</v>
      </c>
      <c r="F130" s="1">
        <f>E130-10</f>
        <v>16</v>
      </c>
      <c r="G130" s="1">
        <f t="shared" si="126"/>
        <v>1</v>
      </c>
      <c r="H130" s="1" t="s">
        <v>46</v>
      </c>
      <c r="I130" s="2">
        <f t="shared" ref="I130:W132" si="128">(I224/I$227)*100</f>
        <v>5.9617700628574699</v>
      </c>
      <c r="J130" s="2">
        <f t="shared" si="128"/>
        <v>6.0727426619016835</v>
      </c>
      <c r="K130" s="2">
        <f t="shared" si="128"/>
        <v>5.5065753475408936</v>
      </c>
      <c r="L130" s="2">
        <f t="shared" si="128"/>
        <v>6.374826694033346</v>
      </c>
      <c r="M130" s="2">
        <f t="shared" si="128"/>
        <v>6.0918680789884219</v>
      </c>
      <c r="N130" s="2">
        <f t="shared" si="128"/>
        <v>6.4391796855744836</v>
      </c>
      <c r="O130" s="2">
        <f t="shared" si="128"/>
        <v>6.3693581295259998</v>
      </c>
      <c r="P130" s="2">
        <f t="shared" si="128"/>
        <v>7.4051537432042931</v>
      </c>
      <c r="Q130" s="2">
        <f t="shared" si="128"/>
        <v>6.3431237801138058</v>
      </c>
      <c r="R130" s="2">
        <f t="shared" si="128"/>
        <v>7.2531973663561331</v>
      </c>
      <c r="S130" s="2">
        <f t="shared" si="128"/>
        <v>9.4559773798424356</v>
      </c>
      <c r="T130" s="2">
        <f t="shared" si="128"/>
        <v>8.0698685783071173</v>
      </c>
      <c r="U130" s="2">
        <f t="shared" si="128"/>
        <v>6.6068651110445646</v>
      </c>
      <c r="V130" s="2">
        <f t="shared" si="128"/>
        <v>7.9244039098748287</v>
      </c>
      <c r="W130" s="2">
        <f t="shared" si="128"/>
        <v>6.4262651845540599</v>
      </c>
    </row>
    <row r="131" spans="1:60" x14ac:dyDescent="0.25">
      <c r="A131" s="1" t="s">
        <v>39</v>
      </c>
      <c r="B131" s="1" t="s">
        <v>36</v>
      </c>
      <c r="C131" s="9">
        <v>544.36086580000006</v>
      </c>
      <c r="D131" s="1">
        <v>6</v>
      </c>
      <c r="E131" s="1">
        <v>30</v>
      </c>
      <c r="F131" s="1">
        <f>E131-10</f>
        <v>20</v>
      </c>
      <c r="G131" s="1">
        <f t="shared" si="126"/>
        <v>4</v>
      </c>
      <c r="H131" s="1" t="s">
        <v>47</v>
      </c>
      <c r="I131" s="2">
        <f t="shared" si="128"/>
        <v>14.98347749184415</v>
      </c>
      <c r="J131" s="2">
        <f t="shared" si="128"/>
        <v>16.238090739166704</v>
      </c>
      <c r="K131" s="2">
        <f t="shared" si="128"/>
        <v>18.025604010184665</v>
      </c>
      <c r="L131" s="2">
        <f t="shared" si="128"/>
        <v>13.298959341040117</v>
      </c>
      <c r="M131" s="2">
        <f t="shared" si="128"/>
        <v>14.228648870815947</v>
      </c>
      <c r="N131" s="2">
        <f t="shared" si="128"/>
        <v>17.74276803430536</v>
      </c>
      <c r="O131" s="2">
        <f t="shared" si="128"/>
        <v>14.596524387462237</v>
      </c>
      <c r="P131" s="2">
        <f t="shared" si="128"/>
        <v>13.878595176333594</v>
      </c>
      <c r="Q131" s="2">
        <f t="shared" si="128"/>
        <v>11.562295386308779</v>
      </c>
      <c r="R131" s="2">
        <f t="shared" si="128"/>
        <v>12.532279240777575</v>
      </c>
      <c r="S131" s="2">
        <f t="shared" si="128"/>
        <v>13.803651830679705</v>
      </c>
      <c r="T131" s="2">
        <f t="shared" si="128"/>
        <v>12.26727220196946</v>
      </c>
      <c r="U131" s="2">
        <f t="shared" si="128"/>
        <v>16.043210040280421</v>
      </c>
      <c r="V131" s="2">
        <f t="shared" si="128"/>
        <v>14.401188056159651</v>
      </c>
      <c r="W131" s="2">
        <f t="shared" si="128"/>
        <v>12.582261635485628</v>
      </c>
    </row>
    <row r="132" spans="1:60" x14ac:dyDescent="0.25">
      <c r="A132" s="1" t="s">
        <v>40</v>
      </c>
      <c r="B132" s="1" t="s">
        <v>36</v>
      </c>
      <c r="C132" s="9">
        <v>542.34516150000002</v>
      </c>
      <c r="D132" s="1">
        <v>7</v>
      </c>
      <c r="E132" s="1">
        <v>30</v>
      </c>
      <c r="F132" s="1">
        <f>E132-10</f>
        <v>20</v>
      </c>
      <c r="G132" s="1">
        <f t="shared" si="126"/>
        <v>5</v>
      </c>
      <c r="H132" s="1" t="s">
        <v>48</v>
      </c>
      <c r="I132" s="2">
        <f t="shared" si="128"/>
        <v>77.171322212365538</v>
      </c>
      <c r="J132" s="2">
        <f t="shared" si="128"/>
        <v>74.489929793701364</v>
      </c>
      <c r="K132" s="2">
        <f t="shared" si="128"/>
        <v>74.356404392564627</v>
      </c>
      <c r="L132" s="2">
        <f t="shared" si="128"/>
        <v>78.465001704793863</v>
      </c>
      <c r="M132" s="2">
        <f t="shared" si="128"/>
        <v>77.733869634472697</v>
      </c>
      <c r="N132" s="2">
        <f t="shared" si="128"/>
        <v>75.818052280120156</v>
      </c>
      <c r="O132" s="2">
        <f t="shared" si="128"/>
        <v>76.367732207250612</v>
      </c>
      <c r="P132" s="2">
        <f t="shared" si="128"/>
        <v>78.716251080462101</v>
      </c>
      <c r="Q132" s="2">
        <f t="shared" si="128"/>
        <v>80.091193823285394</v>
      </c>
      <c r="R132" s="2">
        <f t="shared" si="128"/>
        <v>80.214523392866283</v>
      </c>
      <c r="S132" s="2">
        <f t="shared" si="128"/>
        <v>72.537062199575573</v>
      </c>
      <c r="T132" s="2">
        <f t="shared" si="128"/>
        <v>75.815552366958556</v>
      </c>
      <c r="U132" s="2">
        <f t="shared" si="128"/>
        <v>77.349924848675016</v>
      </c>
      <c r="V132" s="2">
        <f t="shared" si="128"/>
        <v>72.979248716611153</v>
      </c>
      <c r="W132" s="2">
        <f t="shared" si="128"/>
        <v>78.051365715047908</v>
      </c>
    </row>
    <row r="133" spans="1:60" x14ac:dyDescent="0.25">
      <c r="C133" s="9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</row>
    <row r="134" spans="1:60" x14ac:dyDescent="0.25">
      <c r="A134" s="1" t="s">
        <v>171</v>
      </c>
      <c r="C134" s="9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</row>
    <row r="135" spans="1:60" x14ac:dyDescent="0.25">
      <c r="A135" s="1" t="s">
        <v>116</v>
      </c>
      <c r="B135" s="1" t="s">
        <v>115</v>
      </c>
      <c r="C135" s="9">
        <v>589.48056710000003</v>
      </c>
      <c r="D135" s="1">
        <v>3</v>
      </c>
      <c r="E135" s="1">
        <v>35</v>
      </c>
      <c r="F135" s="1">
        <f t="shared" ref="F135:F141" si="129">E135-3</f>
        <v>32</v>
      </c>
      <c r="G135" s="1">
        <f t="shared" ref="G135:G141" si="130">D135-2</f>
        <v>1</v>
      </c>
      <c r="H135" s="1" t="s">
        <v>41</v>
      </c>
      <c r="I135" s="2">
        <f>(I229/I$236)*100</f>
        <v>8.4723944121952819</v>
      </c>
      <c r="J135" s="2">
        <f t="shared" ref="J135:W135" si="131">(J229/J$236)*100</f>
        <v>7.3870944560171665</v>
      </c>
      <c r="K135" s="2">
        <f t="shared" si="131"/>
        <v>8.4925936539125768</v>
      </c>
      <c r="L135" s="2">
        <f t="shared" si="131"/>
        <v>5.8418490926256457</v>
      </c>
      <c r="M135" s="2">
        <f t="shared" si="131"/>
        <v>6.0863803317653344</v>
      </c>
      <c r="N135" s="2">
        <f t="shared" si="131"/>
        <v>9.0597966549719526</v>
      </c>
      <c r="O135" s="2">
        <f t="shared" si="131"/>
        <v>5.4893651318950303</v>
      </c>
      <c r="P135" s="2">
        <f t="shared" si="131"/>
        <v>6.2696318997223344</v>
      </c>
      <c r="Q135" s="2">
        <f t="shared" si="131"/>
        <v>6.2099637935247829</v>
      </c>
      <c r="R135" s="2">
        <f t="shared" si="131"/>
        <v>6.2048059475744504</v>
      </c>
      <c r="S135" s="2">
        <f t="shared" si="131"/>
        <v>8.0730427661639439</v>
      </c>
      <c r="T135" s="2">
        <f t="shared" si="131"/>
        <v>7.2355988110974918</v>
      </c>
      <c r="U135" s="2">
        <f t="shared" si="131"/>
        <v>8.1513370805900021</v>
      </c>
      <c r="V135" s="2">
        <f t="shared" si="131"/>
        <v>6.9935530430627848</v>
      </c>
      <c r="W135" s="2">
        <f t="shared" si="131"/>
        <v>7.3908448406643403</v>
      </c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</row>
    <row r="136" spans="1:60" x14ac:dyDescent="0.25">
      <c r="A136" s="1" t="s">
        <v>117</v>
      </c>
      <c r="B136" s="1" t="s">
        <v>115</v>
      </c>
      <c r="C136" s="9">
        <v>587.46482330000003</v>
      </c>
      <c r="D136" s="1">
        <v>4</v>
      </c>
      <c r="E136" s="1">
        <v>35</v>
      </c>
      <c r="F136" s="1">
        <f t="shared" si="129"/>
        <v>32</v>
      </c>
      <c r="G136" s="1">
        <f t="shared" si="130"/>
        <v>2</v>
      </c>
      <c r="H136" s="1" t="s">
        <v>26</v>
      </c>
      <c r="I136" s="2">
        <f t="shared" ref="I136:W141" si="132">(I230/I$236)*100</f>
        <v>14.890813935310421</v>
      </c>
      <c r="J136" s="2">
        <f t="shared" si="132"/>
        <v>40.782456706692187</v>
      </c>
      <c r="K136" s="2">
        <f t="shared" si="132"/>
        <v>18.010346450537412</v>
      </c>
      <c r="L136" s="2">
        <f t="shared" si="132"/>
        <v>20.757506369220042</v>
      </c>
      <c r="M136" s="2">
        <f t="shared" si="132"/>
        <v>26.515130705622902</v>
      </c>
      <c r="N136" s="2">
        <f t="shared" si="132"/>
        <v>25.053400607853337</v>
      </c>
      <c r="O136" s="2">
        <f t="shared" si="132"/>
        <v>25.286644248265933</v>
      </c>
      <c r="P136" s="2">
        <f t="shared" si="132"/>
        <v>28.786377485595033</v>
      </c>
      <c r="Q136" s="2">
        <f t="shared" si="132"/>
        <v>21.985083919425083</v>
      </c>
      <c r="R136" s="2">
        <f t="shared" si="132"/>
        <v>36.519434897421768</v>
      </c>
      <c r="S136" s="2">
        <f t="shared" si="132"/>
        <v>28.24032769204285</v>
      </c>
      <c r="T136" s="2">
        <f t="shared" si="132"/>
        <v>25.953279729378121</v>
      </c>
      <c r="U136" s="2">
        <f t="shared" si="132"/>
        <v>21.67579303089888</v>
      </c>
      <c r="V136" s="2">
        <f t="shared" si="132"/>
        <v>40.269542182632975</v>
      </c>
      <c r="W136" s="2">
        <f t="shared" si="132"/>
        <v>14.926527216754227</v>
      </c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</row>
    <row r="137" spans="1:60" x14ac:dyDescent="0.25">
      <c r="A137" s="1" t="s">
        <v>118</v>
      </c>
      <c r="B137" s="1" t="s">
        <v>115</v>
      </c>
      <c r="C137" s="9">
        <v>609.44927849999999</v>
      </c>
      <c r="D137" s="1">
        <v>7</v>
      </c>
      <c r="E137" s="1">
        <v>37</v>
      </c>
      <c r="F137" s="1">
        <f t="shared" si="129"/>
        <v>34</v>
      </c>
      <c r="G137" s="1">
        <f t="shared" si="130"/>
        <v>5</v>
      </c>
      <c r="H137" s="1" t="s">
        <v>28</v>
      </c>
      <c r="I137" s="2">
        <f t="shared" si="132"/>
        <v>16.452752693363866</v>
      </c>
      <c r="J137" s="2">
        <f t="shared" si="132"/>
        <v>10.899678313658608</v>
      </c>
      <c r="K137" s="2">
        <f t="shared" si="132"/>
        <v>16.984034248560988</v>
      </c>
      <c r="L137" s="2">
        <f t="shared" si="132"/>
        <v>16.39281506014493</v>
      </c>
      <c r="M137" s="2">
        <f t="shared" si="132"/>
        <v>15.14220930618805</v>
      </c>
      <c r="N137" s="2">
        <f t="shared" si="132"/>
        <v>15.044314621647612</v>
      </c>
      <c r="O137" s="2">
        <f t="shared" si="132"/>
        <v>16.673160337140455</v>
      </c>
      <c r="P137" s="2">
        <f t="shared" si="132"/>
        <v>12.271830299041204</v>
      </c>
      <c r="Q137" s="2">
        <f t="shared" si="132"/>
        <v>17.827900849841242</v>
      </c>
      <c r="R137" s="2">
        <f t="shared" si="132"/>
        <v>11.395134374343792</v>
      </c>
      <c r="S137" s="2">
        <f t="shared" si="132"/>
        <v>12.335912699144613</v>
      </c>
      <c r="T137" s="2">
        <f t="shared" si="132"/>
        <v>13.674918012533851</v>
      </c>
      <c r="U137" s="2">
        <f t="shared" si="132"/>
        <v>15.451949656136135</v>
      </c>
      <c r="V137" s="2">
        <f t="shared" si="132"/>
        <v>10.534041098000765</v>
      </c>
      <c r="W137" s="2">
        <f t="shared" si="132"/>
        <v>20.126009094734268</v>
      </c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</row>
    <row r="138" spans="1:60" x14ac:dyDescent="0.25">
      <c r="A138" s="1" t="s">
        <v>119</v>
      </c>
      <c r="B138" s="1" t="s">
        <v>115</v>
      </c>
      <c r="C138" s="9">
        <v>637.48016210000003</v>
      </c>
      <c r="D138" s="1">
        <v>7</v>
      </c>
      <c r="E138" s="1">
        <v>39</v>
      </c>
      <c r="F138" s="1">
        <f t="shared" si="129"/>
        <v>36</v>
      </c>
      <c r="G138" s="1">
        <f t="shared" si="130"/>
        <v>5</v>
      </c>
      <c r="H138" s="1" t="s">
        <v>30</v>
      </c>
      <c r="I138" s="2">
        <f t="shared" si="132"/>
        <v>5.9460400626965297</v>
      </c>
      <c r="J138" s="2">
        <f t="shared" si="132"/>
        <v>4.0497082954370809</v>
      </c>
      <c r="K138" s="2">
        <f t="shared" si="132"/>
        <v>5.0526657261073193</v>
      </c>
      <c r="L138" s="2">
        <f t="shared" si="132"/>
        <v>5.6214227595644211</v>
      </c>
      <c r="M138" s="2">
        <f t="shared" si="132"/>
        <v>5.2830846234105238</v>
      </c>
      <c r="N138" s="2">
        <f t="shared" si="132"/>
        <v>6.2023470636248055</v>
      </c>
      <c r="O138" s="2">
        <f t="shared" si="132"/>
        <v>5.0904942455182383</v>
      </c>
      <c r="P138" s="2">
        <f t="shared" si="132"/>
        <v>4.1208324024381602</v>
      </c>
      <c r="Q138" s="2">
        <f t="shared" si="132"/>
        <v>5.9567333381896104</v>
      </c>
      <c r="R138" s="2">
        <f t="shared" si="132"/>
        <v>4.3048231692721028</v>
      </c>
      <c r="S138" s="2">
        <f t="shared" si="132"/>
        <v>5.5011919743646951</v>
      </c>
      <c r="T138" s="2">
        <f t="shared" si="132"/>
        <v>5.4015932881907371</v>
      </c>
      <c r="U138" s="2">
        <f t="shared" si="132"/>
        <v>5.2581650209662341</v>
      </c>
      <c r="V138" s="2">
        <f t="shared" si="132"/>
        <v>4.1108608492187146</v>
      </c>
      <c r="W138" s="2">
        <f t="shared" si="132"/>
        <v>6.7417643067992179</v>
      </c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</row>
    <row r="139" spans="1:60" x14ac:dyDescent="0.25">
      <c r="A139" s="1" t="s">
        <v>120</v>
      </c>
      <c r="B139" s="1" t="s">
        <v>115</v>
      </c>
      <c r="C139" s="9">
        <v>635.46498380000003</v>
      </c>
      <c r="D139" s="1">
        <v>8</v>
      </c>
      <c r="E139" s="1">
        <v>39</v>
      </c>
      <c r="F139" s="1">
        <f t="shared" si="129"/>
        <v>36</v>
      </c>
      <c r="G139" s="1">
        <f t="shared" si="130"/>
        <v>6</v>
      </c>
      <c r="H139" s="1" t="s">
        <v>31</v>
      </c>
      <c r="I139" s="2">
        <f t="shared" si="132"/>
        <v>12.997096675000289</v>
      </c>
      <c r="J139" s="2">
        <f t="shared" si="132"/>
        <v>8.4406687179830229</v>
      </c>
      <c r="K139" s="2">
        <f t="shared" si="132"/>
        <v>12.535793205971377</v>
      </c>
      <c r="L139" s="2">
        <f t="shared" si="132"/>
        <v>11.001405066724615</v>
      </c>
      <c r="M139" s="2">
        <f t="shared" si="132"/>
        <v>11.229638358447867</v>
      </c>
      <c r="N139" s="2">
        <f t="shared" si="132"/>
        <v>10.517578536150754</v>
      </c>
      <c r="O139" s="2">
        <f t="shared" si="132"/>
        <v>10.488830493530475</v>
      </c>
      <c r="P139" s="2">
        <f t="shared" si="132"/>
        <v>9.1689605934849787</v>
      </c>
      <c r="Q139" s="2">
        <f t="shared" si="132"/>
        <v>10.887279793687572</v>
      </c>
      <c r="R139" s="2">
        <f t="shared" si="132"/>
        <v>8.2564275810151528</v>
      </c>
      <c r="S139" s="2">
        <f t="shared" si="132"/>
        <v>9.4644872274176279</v>
      </c>
      <c r="T139" s="2">
        <f t="shared" si="132"/>
        <v>9.9761709495577584</v>
      </c>
      <c r="U139" s="2">
        <f t="shared" si="132"/>
        <v>12.247437729137312</v>
      </c>
      <c r="V139" s="2">
        <f t="shared" si="132"/>
        <v>8.9764650512462278</v>
      </c>
      <c r="W139" s="2">
        <f t="shared" si="132"/>
        <v>13.641438267909376</v>
      </c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</row>
    <row r="140" spans="1:60" x14ac:dyDescent="0.25">
      <c r="A140" s="1" t="s">
        <v>121</v>
      </c>
      <c r="B140" s="1" t="s">
        <v>115</v>
      </c>
      <c r="C140" s="9">
        <v>685.48010429999999</v>
      </c>
      <c r="D140" s="1">
        <v>11</v>
      </c>
      <c r="E140" s="1">
        <v>43</v>
      </c>
      <c r="F140" s="1">
        <f t="shared" si="129"/>
        <v>40</v>
      </c>
      <c r="G140" s="1">
        <f t="shared" si="130"/>
        <v>9</v>
      </c>
      <c r="H140" s="1" t="s">
        <v>33</v>
      </c>
      <c r="I140" s="2">
        <f t="shared" si="132"/>
        <v>4.2671393639247315</v>
      </c>
      <c r="J140" s="2">
        <f t="shared" si="132"/>
        <v>3.2280311686124796</v>
      </c>
      <c r="K140" s="2">
        <f t="shared" si="132"/>
        <v>3.7875784481179773</v>
      </c>
      <c r="L140" s="2">
        <f t="shared" si="132"/>
        <v>4.1912152246610805</v>
      </c>
      <c r="M140" s="2">
        <f t="shared" si="132"/>
        <v>3.7767192488508772</v>
      </c>
      <c r="N140" s="2">
        <f t="shared" si="132"/>
        <v>3.4588701187780879</v>
      </c>
      <c r="O140" s="2">
        <f t="shared" si="132"/>
        <v>3.7689742532619621</v>
      </c>
      <c r="P140" s="2">
        <f t="shared" si="132"/>
        <v>4.1378765574956944</v>
      </c>
      <c r="Q140" s="2">
        <f t="shared" si="132"/>
        <v>4.0102781236817728</v>
      </c>
      <c r="R140" s="2">
        <f t="shared" si="132"/>
        <v>3.6803414369280545</v>
      </c>
      <c r="S140" s="2">
        <f t="shared" si="132"/>
        <v>4.0353453970087276</v>
      </c>
      <c r="T140" s="2">
        <f t="shared" si="132"/>
        <v>4.2194679234894359</v>
      </c>
      <c r="U140" s="2">
        <f t="shared" si="132"/>
        <v>5.379983917082547</v>
      </c>
      <c r="V140" s="2">
        <f t="shared" si="132"/>
        <v>3.6123390151492254</v>
      </c>
      <c r="W140" s="2">
        <f t="shared" si="132"/>
        <v>5.0225046374336797</v>
      </c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</row>
    <row r="141" spans="1:60" x14ac:dyDescent="0.25">
      <c r="A141" s="1" t="s">
        <v>122</v>
      </c>
      <c r="B141" s="1" t="s">
        <v>115</v>
      </c>
      <c r="C141" s="9">
        <v>683.46438750000004</v>
      </c>
      <c r="D141" s="1">
        <v>12</v>
      </c>
      <c r="E141" s="1">
        <v>43</v>
      </c>
      <c r="F141" s="1">
        <f t="shared" si="129"/>
        <v>40</v>
      </c>
      <c r="G141" s="1">
        <f t="shared" si="130"/>
        <v>10</v>
      </c>
      <c r="H141" s="1" t="s">
        <v>34</v>
      </c>
      <c r="I141" s="2">
        <f t="shared" si="132"/>
        <v>36.973762857508881</v>
      </c>
      <c r="J141" s="2">
        <f t="shared" si="132"/>
        <v>25.212362341599466</v>
      </c>
      <c r="K141" s="2">
        <f t="shared" si="132"/>
        <v>35.136988266792343</v>
      </c>
      <c r="L141" s="2">
        <f t="shared" si="132"/>
        <v>36.193786427059266</v>
      </c>
      <c r="M141" s="2">
        <f t="shared" si="132"/>
        <v>31.966837425714445</v>
      </c>
      <c r="N141" s="2">
        <f t="shared" si="132"/>
        <v>30.66369239697347</v>
      </c>
      <c r="O141" s="2">
        <f t="shared" si="132"/>
        <v>33.20253129038791</v>
      </c>
      <c r="P141" s="2">
        <f t="shared" si="132"/>
        <v>35.244490762222597</v>
      </c>
      <c r="Q141" s="2">
        <f t="shared" si="132"/>
        <v>33.122760181649937</v>
      </c>
      <c r="R141" s="2">
        <f t="shared" si="132"/>
        <v>29.639032593444693</v>
      </c>
      <c r="S141" s="2">
        <f t="shared" si="132"/>
        <v>32.34969224385754</v>
      </c>
      <c r="T141" s="2">
        <f t="shared" si="132"/>
        <v>33.538971285752616</v>
      </c>
      <c r="U141" s="2">
        <f t="shared" si="132"/>
        <v>31.835333565188893</v>
      </c>
      <c r="V141" s="2">
        <f t="shared" si="132"/>
        <v>25.503198760689301</v>
      </c>
      <c r="W141" s="2">
        <f t="shared" si="132"/>
        <v>32.150911635704873</v>
      </c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</row>
    <row r="142" spans="1:60" x14ac:dyDescent="0.25">
      <c r="C142" s="9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</row>
    <row r="143" spans="1:60" x14ac:dyDescent="0.25">
      <c r="A143" s="1" t="s">
        <v>172</v>
      </c>
      <c r="C143" s="9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</row>
    <row r="144" spans="1:60" x14ac:dyDescent="0.25">
      <c r="A144" s="1" t="s">
        <v>75</v>
      </c>
      <c r="B144" s="1" t="s">
        <v>76</v>
      </c>
      <c r="C144" s="9">
        <v>769.63153599999998</v>
      </c>
      <c r="D144" s="1">
        <v>5</v>
      </c>
      <c r="E144" s="1">
        <v>47</v>
      </c>
      <c r="F144" s="1">
        <f t="shared" ref="F144:F167" si="133">E144-3</f>
        <v>44</v>
      </c>
      <c r="G144" s="1">
        <f t="shared" ref="G144:G167" si="134">D144-3</f>
        <v>2</v>
      </c>
      <c r="H144" s="1" t="str">
        <f t="shared" ref="H144:H167" si="135">CONCATENATE("[",F144,":",G144,"]")</f>
        <v>[44:2]</v>
      </c>
      <c r="I144" s="2">
        <f t="shared" ref="I144:W144" si="136">(I238/I$262)*100</f>
        <v>1.1148557692483738</v>
      </c>
      <c r="J144" s="2">
        <f t="shared" si="136"/>
        <v>1.0420453609986178</v>
      </c>
      <c r="K144" s="2">
        <f t="shared" si="136"/>
        <v>0.93975865254228785</v>
      </c>
      <c r="L144" s="2">
        <f t="shared" si="136"/>
        <v>1.1296172023493101</v>
      </c>
      <c r="M144" s="2">
        <f t="shared" si="136"/>
        <v>1.1600732675950127</v>
      </c>
      <c r="N144" s="2">
        <f t="shared" si="136"/>
        <v>1.2750183962757391</v>
      </c>
      <c r="O144" s="2">
        <f t="shared" si="136"/>
        <v>0.95701455704364569</v>
      </c>
      <c r="P144" s="2">
        <f t="shared" si="136"/>
        <v>1.2473467912744833</v>
      </c>
      <c r="Q144" s="2">
        <f t="shared" si="136"/>
        <v>1.2293978318901044</v>
      </c>
      <c r="R144" s="2">
        <f t="shared" si="136"/>
        <v>1.6205845102884382</v>
      </c>
      <c r="S144" s="2">
        <f t="shared" si="136"/>
        <v>1.1782261339754747</v>
      </c>
      <c r="T144" s="2">
        <f t="shared" si="136"/>
        <v>1.362263780324944</v>
      </c>
      <c r="U144" s="2">
        <f t="shared" si="136"/>
        <v>1.6111367414314248</v>
      </c>
      <c r="V144" s="2">
        <f t="shared" si="136"/>
        <v>1.5133968070932611</v>
      </c>
      <c r="W144" s="2">
        <f t="shared" si="136"/>
        <v>1.0651756023470298</v>
      </c>
      <c r="X144" s="1" t="s">
        <v>0</v>
      </c>
      <c r="Y144" s="1" t="s">
        <v>0</v>
      </c>
      <c r="AA144" s="1" t="s">
        <v>0</v>
      </c>
      <c r="AB144" s="1" t="s">
        <v>0</v>
      </c>
    </row>
    <row r="145" spans="1:28" x14ac:dyDescent="0.25">
      <c r="A145" s="1" t="s">
        <v>78</v>
      </c>
      <c r="B145" s="1" t="s">
        <v>76</v>
      </c>
      <c r="C145" s="9">
        <v>799.67861149999999</v>
      </c>
      <c r="D145" s="1">
        <v>4</v>
      </c>
      <c r="E145" s="1">
        <v>49</v>
      </c>
      <c r="F145" s="1">
        <f t="shared" si="133"/>
        <v>46</v>
      </c>
      <c r="G145" s="1">
        <f t="shared" si="134"/>
        <v>1</v>
      </c>
      <c r="H145" s="1" t="str">
        <f t="shared" si="135"/>
        <v>[46:1]</v>
      </c>
      <c r="I145" s="2">
        <f t="shared" ref="I145:W145" si="137">(I239/I$262)*100</f>
        <v>1.3009198121929058</v>
      </c>
      <c r="J145" s="2">
        <f t="shared" si="137"/>
        <v>2.2847862776581604</v>
      </c>
      <c r="K145" s="2">
        <f t="shared" si="137"/>
        <v>1.3865412135240611</v>
      </c>
      <c r="L145" s="2">
        <f t="shared" si="137"/>
        <v>1.1678671264066169</v>
      </c>
      <c r="M145" s="2">
        <f t="shared" si="137"/>
        <v>1.0705072898449519</v>
      </c>
      <c r="N145" s="2">
        <f t="shared" si="137"/>
        <v>2.0243535434491484</v>
      </c>
      <c r="O145" s="2">
        <f t="shared" si="137"/>
        <v>1.7096340292494527</v>
      </c>
      <c r="P145" s="2">
        <f t="shared" si="137"/>
        <v>1.2592105810552545</v>
      </c>
      <c r="Q145" s="2">
        <f t="shared" si="137"/>
        <v>1.4175499509577694</v>
      </c>
      <c r="R145" s="2">
        <f t="shared" si="137"/>
        <v>1.5898822900380878</v>
      </c>
      <c r="S145" s="2">
        <f t="shared" si="137"/>
        <v>1.6957338773031974</v>
      </c>
      <c r="T145" s="2">
        <f t="shared" si="137"/>
        <v>1.614073280860729</v>
      </c>
      <c r="U145" s="2">
        <f t="shared" si="137"/>
        <v>2.0137655005778887</v>
      </c>
      <c r="V145" s="2">
        <f t="shared" si="137"/>
        <v>1.8701710210324998</v>
      </c>
      <c r="W145" s="2">
        <f t="shared" si="137"/>
        <v>2.2891699804917538</v>
      </c>
      <c r="X145" s="1" t="s">
        <v>0</v>
      </c>
      <c r="Y145" s="1" t="s">
        <v>0</v>
      </c>
      <c r="AA145" s="1" t="s">
        <v>0</v>
      </c>
      <c r="AB145" s="1" t="s">
        <v>0</v>
      </c>
    </row>
    <row r="146" spans="1:28" x14ac:dyDescent="0.25">
      <c r="A146" s="1" t="s">
        <v>80</v>
      </c>
      <c r="B146" s="1" t="s">
        <v>76</v>
      </c>
      <c r="C146" s="9">
        <v>797.66328620000002</v>
      </c>
      <c r="D146" s="1">
        <v>5</v>
      </c>
      <c r="E146" s="1">
        <v>49</v>
      </c>
      <c r="F146" s="1">
        <f t="shared" si="133"/>
        <v>46</v>
      </c>
      <c r="G146" s="1">
        <f t="shared" si="134"/>
        <v>2</v>
      </c>
      <c r="H146" s="1" t="str">
        <f t="shared" si="135"/>
        <v>[46:2]</v>
      </c>
      <c r="I146" s="2">
        <f t="shared" ref="I146:W146" si="138">(I240/I$262)*100</f>
        <v>2.9343028823193285</v>
      </c>
      <c r="J146" s="2">
        <f t="shared" si="138"/>
        <v>3.8429719036632357</v>
      </c>
      <c r="K146" s="2">
        <f t="shared" si="138"/>
        <v>3.5896380363458325</v>
      </c>
      <c r="L146" s="2">
        <f t="shared" si="138"/>
        <v>2.9536725783287494</v>
      </c>
      <c r="M146" s="2">
        <f t="shared" si="138"/>
        <v>2.9943827442518947</v>
      </c>
      <c r="N146" s="2">
        <f t="shared" si="138"/>
        <v>4.0334413559419238</v>
      </c>
      <c r="O146" s="2">
        <f t="shared" si="138"/>
        <v>3.5130364131955338</v>
      </c>
      <c r="P146" s="2">
        <f t="shared" si="138"/>
        <v>2.4129574726332175</v>
      </c>
      <c r="Q146" s="2">
        <f t="shared" si="138"/>
        <v>3.0841901817671271</v>
      </c>
      <c r="R146" s="2">
        <f t="shared" si="138"/>
        <v>2.4941191229381903</v>
      </c>
      <c r="S146" s="2">
        <f t="shared" si="138"/>
        <v>2.4305587019828363</v>
      </c>
      <c r="T146" s="2">
        <f t="shared" si="138"/>
        <v>2.412760813145034</v>
      </c>
      <c r="U146" s="2">
        <f t="shared" si="138"/>
        <v>2.7884986522285882</v>
      </c>
      <c r="V146" s="2">
        <f t="shared" si="138"/>
        <v>2.6709613404989145</v>
      </c>
      <c r="W146" s="2">
        <f t="shared" si="138"/>
        <v>2.7381847275753999</v>
      </c>
      <c r="X146" s="1" t="s">
        <v>0</v>
      </c>
      <c r="Y146" s="1" t="s">
        <v>0</v>
      </c>
      <c r="AA146" s="1" t="s">
        <v>0</v>
      </c>
      <c r="AB146" s="1" t="s">
        <v>0</v>
      </c>
    </row>
    <row r="147" spans="1:28" x14ac:dyDescent="0.25">
      <c r="A147" s="1" t="s">
        <v>173</v>
      </c>
      <c r="B147" s="1" t="s">
        <v>76</v>
      </c>
      <c r="C147" s="9">
        <v>795.64755119999995</v>
      </c>
      <c r="D147" s="1">
        <v>6</v>
      </c>
      <c r="E147" s="1">
        <v>49</v>
      </c>
      <c r="F147" s="1">
        <f t="shared" si="133"/>
        <v>46</v>
      </c>
      <c r="G147" s="1">
        <f t="shared" si="134"/>
        <v>3</v>
      </c>
      <c r="H147" s="1" t="str">
        <f t="shared" si="135"/>
        <v>[46:3]</v>
      </c>
      <c r="I147" s="2">
        <f t="shared" ref="I147:W147" si="139">(I241/I$262)*100</f>
        <v>0.62199520626296856</v>
      </c>
      <c r="J147" s="2">
        <f t="shared" si="139"/>
        <v>0.91552317751602297</v>
      </c>
      <c r="K147" s="2">
        <f t="shared" si="139"/>
        <v>0.75594746391173084</v>
      </c>
      <c r="L147" s="2">
        <f t="shared" si="139"/>
        <v>0.75214588730761989</v>
      </c>
      <c r="M147" s="2">
        <f t="shared" si="139"/>
        <v>0.71117795253719185</v>
      </c>
      <c r="N147" s="2">
        <f t="shared" si="139"/>
        <v>1.2355309239521228</v>
      </c>
      <c r="O147" s="2">
        <f t="shared" si="139"/>
        <v>0.90152502152078995</v>
      </c>
      <c r="P147" s="2">
        <f t="shared" si="139"/>
        <v>0.5978312684196655</v>
      </c>
      <c r="Q147" s="2">
        <f t="shared" si="139"/>
        <v>0.75283793374183405</v>
      </c>
      <c r="R147" s="2">
        <f t="shared" si="139"/>
        <v>0.61070907211075887</v>
      </c>
      <c r="S147" s="2">
        <f t="shared" si="139"/>
        <v>0.57374049853226128</v>
      </c>
      <c r="T147" s="2">
        <f t="shared" si="139"/>
        <v>0.58454202400745736</v>
      </c>
      <c r="U147" s="2">
        <f t="shared" si="139"/>
        <v>0</v>
      </c>
      <c r="V147" s="2">
        <f t="shared" si="139"/>
        <v>0.58452386162679626</v>
      </c>
      <c r="W147" s="2">
        <f t="shared" si="139"/>
        <v>0.67717092908634413</v>
      </c>
      <c r="X147" s="1" t="s">
        <v>0</v>
      </c>
      <c r="Y147" s="1" t="s">
        <v>0</v>
      </c>
      <c r="AA147" s="1" t="s">
        <v>0</v>
      </c>
      <c r="AB147" s="1" t="s">
        <v>0</v>
      </c>
    </row>
    <row r="148" spans="1:28" x14ac:dyDescent="0.25">
      <c r="A148" s="1" t="s">
        <v>81</v>
      </c>
      <c r="B148" s="1" t="s">
        <v>76</v>
      </c>
      <c r="C148" s="9">
        <v>827.70941619999996</v>
      </c>
      <c r="D148" s="1">
        <v>4</v>
      </c>
      <c r="E148" s="1">
        <v>51</v>
      </c>
      <c r="F148" s="1">
        <f t="shared" si="133"/>
        <v>48</v>
      </c>
      <c r="G148" s="1">
        <f t="shared" si="134"/>
        <v>1</v>
      </c>
      <c r="H148" s="1" t="str">
        <f t="shared" si="135"/>
        <v>[48:1]</v>
      </c>
      <c r="I148" s="2">
        <f t="shared" ref="I148:W148" si="140">(I242/I$262)*100</f>
        <v>5.2577866838403278</v>
      </c>
      <c r="J148" s="2">
        <f t="shared" si="140"/>
        <v>8.6898619278253655</v>
      </c>
      <c r="K148" s="2">
        <f t="shared" si="140"/>
        <v>4.9184009788554279</v>
      </c>
      <c r="L148" s="2">
        <f t="shared" si="140"/>
        <v>4.43332552131392</v>
      </c>
      <c r="M148" s="2">
        <f t="shared" si="140"/>
        <v>4.1691235984971788</v>
      </c>
      <c r="N148" s="2">
        <f t="shared" si="140"/>
        <v>5.4184429413272674</v>
      </c>
      <c r="O148" s="2">
        <f t="shared" si="140"/>
        <v>6.1005809224608267</v>
      </c>
      <c r="P148" s="2">
        <f t="shared" si="140"/>
        <v>5.43586394066525</v>
      </c>
      <c r="Q148" s="2">
        <f t="shared" si="140"/>
        <v>5.6420838483435567</v>
      </c>
      <c r="R148" s="2">
        <f t="shared" si="140"/>
        <v>7.2265752463265382</v>
      </c>
      <c r="S148" s="2">
        <f t="shared" si="140"/>
        <v>7.8447112159158667</v>
      </c>
      <c r="T148" s="2">
        <f t="shared" si="140"/>
        <v>7.3740398802720888</v>
      </c>
      <c r="U148" s="2">
        <f t="shared" si="140"/>
        <v>8.7068999349600791</v>
      </c>
      <c r="V148" s="2">
        <f t="shared" si="140"/>
        <v>8.5953633874120676</v>
      </c>
      <c r="W148" s="2">
        <f t="shared" si="140"/>
        <v>10.346502778865343</v>
      </c>
      <c r="X148" s="1" t="s">
        <v>0</v>
      </c>
      <c r="Y148" s="1" t="s">
        <v>0</v>
      </c>
      <c r="AA148" s="1" t="s">
        <v>0</v>
      </c>
      <c r="AB148" s="1" t="s">
        <v>0</v>
      </c>
    </row>
    <row r="149" spans="1:28" x14ac:dyDescent="0.25">
      <c r="A149" s="1" t="s">
        <v>82</v>
      </c>
      <c r="B149" s="1" t="s">
        <v>76</v>
      </c>
      <c r="C149" s="9">
        <v>825.69395899999995</v>
      </c>
      <c r="D149" s="1">
        <v>5</v>
      </c>
      <c r="E149" s="1">
        <v>51</v>
      </c>
      <c r="F149" s="1">
        <f t="shared" si="133"/>
        <v>48</v>
      </c>
      <c r="G149" s="1">
        <f t="shared" si="134"/>
        <v>2</v>
      </c>
      <c r="H149" s="1" t="str">
        <f t="shared" si="135"/>
        <v>[48:2]</v>
      </c>
      <c r="I149" s="2">
        <f t="shared" ref="I149:W149" si="141">(I243/I$262)*100</f>
        <v>26.113133097785347</v>
      </c>
      <c r="J149" s="2">
        <f t="shared" si="141"/>
        <v>25.85023988386455</v>
      </c>
      <c r="K149" s="2">
        <f t="shared" si="141"/>
        <v>29.569222582041693</v>
      </c>
      <c r="L149" s="2">
        <f t="shared" si="141"/>
        <v>20.970712805304949</v>
      </c>
      <c r="M149" s="2">
        <f t="shared" si="141"/>
        <v>23.189129301747869</v>
      </c>
      <c r="N149" s="2">
        <f t="shared" si="141"/>
        <v>24.047218980486385</v>
      </c>
      <c r="O149" s="2">
        <f t="shared" si="141"/>
        <v>21.5520221163572</v>
      </c>
      <c r="P149" s="2">
        <f t="shared" si="141"/>
        <v>20.764299205561919</v>
      </c>
      <c r="Q149" s="2">
        <f t="shared" si="141"/>
        <v>19.95155084490872</v>
      </c>
      <c r="R149" s="2">
        <f t="shared" si="141"/>
        <v>20.753821655030357</v>
      </c>
      <c r="S149" s="2">
        <f t="shared" si="141"/>
        <v>22.010572999168463</v>
      </c>
      <c r="T149" s="2">
        <f t="shared" si="141"/>
        <v>20.662911783268999</v>
      </c>
      <c r="U149" s="2">
        <f t="shared" si="141"/>
        <v>23.477493754403177</v>
      </c>
      <c r="V149" s="2">
        <f t="shared" si="141"/>
        <v>22.260355016080204</v>
      </c>
      <c r="W149" s="2">
        <f t="shared" si="141"/>
        <v>20.961709050409421</v>
      </c>
      <c r="X149" s="1" t="s">
        <v>0</v>
      </c>
      <c r="Y149" s="1" t="s">
        <v>0</v>
      </c>
      <c r="AA149" s="1" t="s">
        <v>0</v>
      </c>
      <c r="AB149" s="1" t="s">
        <v>0</v>
      </c>
    </row>
    <row r="150" spans="1:28" x14ac:dyDescent="0.25">
      <c r="A150" s="1" t="s">
        <v>83</v>
      </c>
      <c r="B150" s="1" t="s">
        <v>76</v>
      </c>
      <c r="C150" s="9">
        <v>823.67904940000005</v>
      </c>
      <c r="D150" s="1">
        <v>6</v>
      </c>
      <c r="E150" s="1">
        <v>51</v>
      </c>
      <c r="F150" s="1">
        <f t="shared" si="133"/>
        <v>48</v>
      </c>
      <c r="G150" s="1">
        <f t="shared" si="134"/>
        <v>3</v>
      </c>
      <c r="H150" s="1" t="str">
        <f t="shared" si="135"/>
        <v>[48:3]</v>
      </c>
      <c r="I150" s="2">
        <f t="shared" ref="I150:W150" si="142">(I244/I$262)*100</f>
        <v>19.918173575166104</v>
      </c>
      <c r="J150" s="2">
        <f t="shared" si="142"/>
        <v>20.544583162180775</v>
      </c>
      <c r="K150" s="2">
        <f t="shared" si="142"/>
        <v>23.803871757822876</v>
      </c>
      <c r="L150" s="2">
        <f t="shared" si="142"/>
        <v>22.839640098710856</v>
      </c>
      <c r="M150" s="2">
        <f t="shared" si="142"/>
        <v>22.293498330431134</v>
      </c>
      <c r="N150" s="2">
        <f t="shared" si="142"/>
        <v>22.254019315866948</v>
      </c>
      <c r="O150" s="2">
        <f t="shared" si="142"/>
        <v>20.297631505260622</v>
      </c>
      <c r="P150" s="2">
        <f t="shared" si="142"/>
        <v>20.497092664805201</v>
      </c>
      <c r="Q150" s="2">
        <f t="shared" si="142"/>
        <v>20.705920744398838</v>
      </c>
      <c r="R150" s="2">
        <f t="shared" si="142"/>
        <v>16.809855446709108</v>
      </c>
      <c r="S150" s="2">
        <f t="shared" si="142"/>
        <v>16.771102769219929</v>
      </c>
      <c r="T150" s="2">
        <f t="shared" si="142"/>
        <v>16.21128168094188</v>
      </c>
      <c r="U150" s="2">
        <f t="shared" si="142"/>
        <v>15.182336977267408</v>
      </c>
      <c r="V150" s="2">
        <f t="shared" si="142"/>
        <v>15.680548553953432</v>
      </c>
      <c r="W150" s="2">
        <f t="shared" si="142"/>
        <v>13.424178611003867</v>
      </c>
      <c r="X150" s="1" t="s">
        <v>0</v>
      </c>
      <c r="Y150" s="1" t="s">
        <v>0</v>
      </c>
      <c r="AA150" s="1" t="s">
        <v>0</v>
      </c>
      <c r="AB150" s="1" t="s">
        <v>0</v>
      </c>
    </row>
    <row r="151" spans="1:28" x14ac:dyDescent="0.25">
      <c r="A151" s="1" t="s">
        <v>85</v>
      </c>
      <c r="B151" s="1" t="s">
        <v>76</v>
      </c>
      <c r="C151" s="9">
        <v>821.66270689999999</v>
      </c>
      <c r="D151" s="1">
        <v>7</v>
      </c>
      <c r="E151" s="1">
        <v>51</v>
      </c>
      <c r="F151" s="1">
        <f t="shared" si="133"/>
        <v>48</v>
      </c>
      <c r="G151" s="1">
        <f t="shared" si="134"/>
        <v>4</v>
      </c>
      <c r="H151" s="1" t="str">
        <f t="shared" si="135"/>
        <v>[48:4]</v>
      </c>
      <c r="I151" s="2">
        <f t="shared" ref="I151:W151" si="143">(I245/I$262)*100</f>
        <v>2.9492467311458883</v>
      </c>
      <c r="J151" s="2">
        <f t="shared" si="143"/>
        <v>3.7439235380933611</v>
      </c>
      <c r="K151" s="2">
        <f t="shared" si="143"/>
        <v>3.9948590391386971</v>
      </c>
      <c r="L151" s="2">
        <f t="shared" si="143"/>
        <v>4.0554056988028861</v>
      </c>
      <c r="M151" s="2">
        <f t="shared" si="143"/>
        <v>3.353227408908297</v>
      </c>
      <c r="N151" s="2">
        <f t="shared" si="143"/>
        <v>4.4540327090455936</v>
      </c>
      <c r="O151" s="2">
        <f t="shared" si="143"/>
        <v>4.2311476430737258</v>
      </c>
      <c r="P151" s="2">
        <f t="shared" si="143"/>
        <v>3.3285036235468177</v>
      </c>
      <c r="Q151" s="2">
        <f t="shared" si="143"/>
        <v>3.8693081676870724</v>
      </c>
      <c r="R151" s="2">
        <f t="shared" si="143"/>
        <v>2.7812412609797974</v>
      </c>
      <c r="S151" s="2">
        <f t="shared" si="143"/>
        <v>2.5661619440533365</v>
      </c>
      <c r="T151" s="2">
        <f t="shared" si="143"/>
        <v>2.8587395696236304</v>
      </c>
      <c r="U151" s="2">
        <f t="shared" si="143"/>
        <v>2.3732055124006344</v>
      </c>
      <c r="V151" s="2">
        <f t="shared" si="143"/>
        <v>2.4932972377013725</v>
      </c>
      <c r="W151" s="2">
        <f t="shared" si="143"/>
        <v>2.4694564714496865</v>
      </c>
      <c r="X151" s="1" t="s">
        <v>0</v>
      </c>
      <c r="Y151" s="1" t="s">
        <v>0</v>
      </c>
      <c r="AA151" s="1" t="s">
        <v>0</v>
      </c>
      <c r="AB151" s="1" t="s">
        <v>0</v>
      </c>
    </row>
    <row r="152" spans="1:28" x14ac:dyDescent="0.25">
      <c r="A152" s="1" t="s">
        <v>174</v>
      </c>
      <c r="B152" s="1" t="s">
        <v>76</v>
      </c>
      <c r="C152" s="9">
        <v>855.74093530000005</v>
      </c>
      <c r="D152" s="1">
        <v>8</v>
      </c>
      <c r="E152" s="1">
        <v>51</v>
      </c>
      <c r="F152" s="1">
        <f t="shared" si="133"/>
        <v>48</v>
      </c>
      <c r="G152" s="1">
        <f t="shared" si="134"/>
        <v>5</v>
      </c>
      <c r="H152" s="1" t="str">
        <f t="shared" si="135"/>
        <v>[48:5]</v>
      </c>
      <c r="I152" s="2">
        <f t="shared" ref="I152:W152" si="144">(I246/I$262)*100</f>
        <v>0.57765013923955555</v>
      </c>
      <c r="J152" s="2">
        <f t="shared" si="144"/>
        <v>0</v>
      </c>
      <c r="K152" s="2">
        <f t="shared" si="144"/>
        <v>0.72305385627362884</v>
      </c>
      <c r="L152" s="2">
        <f t="shared" si="144"/>
        <v>0.76583321531595727</v>
      </c>
      <c r="M152" s="2">
        <f t="shared" si="144"/>
        <v>0.63625788951640883</v>
      </c>
      <c r="N152" s="2">
        <f t="shared" si="144"/>
        <v>0.94101219619692111</v>
      </c>
      <c r="O152" s="2">
        <f t="shared" si="144"/>
        <v>0.95749777227825339</v>
      </c>
      <c r="P152" s="2">
        <f t="shared" si="144"/>
        <v>0.72564973401788802</v>
      </c>
      <c r="Q152" s="2">
        <f t="shared" si="144"/>
        <v>0.84666708548862646</v>
      </c>
      <c r="R152" s="2">
        <f t="shared" si="144"/>
        <v>0.62665174972957494</v>
      </c>
      <c r="S152" s="2">
        <f t="shared" si="144"/>
        <v>0.5720978045141254</v>
      </c>
      <c r="T152" s="2">
        <f t="shared" si="144"/>
        <v>0.58667663626898514</v>
      </c>
      <c r="U152" s="2">
        <f t="shared" si="144"/>
        <v>0</v>
      </c>
      <c r="V152" s="2">
        <f t="shared" si="144"/>
        <v>0.60500549592186004</v>
      </c>
      <c r="W152" s="2">
        <f t="shared" si="144"/>
        <v>0.58438182191359977</v>
      </c>
      <c r="X152" s="1" t="s">
        <v>0</v>
      </c>
      <c r="Y152" s="1" t="s">
        <v>0</v>
      </c>
      <c r="AA152" s="1" t="s">
        <v>0</v>
      </c>
      <c r="AB152" s="1" t="s">
        <v>0</v>
      </c>
    </row>
    <row r="153" spans="1:28" x14ac:dyDescent="0.25">
      <c r="A153" s="1" t="s">
        <v>87</v>
      </c>
      <c r="B153" s="1" t="s">
        <v>76</v>
      </c>
      <c r="C153" s="9">
        <v>853.72583469999995</v>
      </c>
      <c r="D153" s="1">
        <v>4</v>
      </c>
      <c r="E153" s="1">
        <v>53</v>
      </c>
      <c r="F153" s="1">
        <f t="shared" si="133"/>
        <v>50</v>
      </c>
      <c r="G153" s="1">
        <f t="shared" si="134"/>
        <v>1</v>
      </c>
      <c r="H153" s="1" t="str">
        <f t="shared" si="135"/>
        <v>[50:1]</v>
      </c>
      <c r="I153" s="2">
        <f t="shared" ref="I153:W153" si="145">(I247/I$262)*100</f>
        <v>2.1277417088896646</v>
      </c>
      <c r="J153" s="2">
        <f t="shared" si="145"/>
        <v>2.4296141373050273</v>
      </c>
      <c r="K153" s="2">
        <f t="shared" si="145"/>
        <v>1.8760590092494471</v>
      </c>
      <c r="L153" s="2">
        <f t="shared" si="145"/>
        <v>1.3961487326346911</v>
      </c>
      <c r="M153" s="2">
        <f t="shared" si="145"/>
        <v>1.4859454111797636</v>
      </c>
      <c r="N153" s="2">
        <f t="shared" si="145"/>
        <v>2.2103519878512921</v>
      </c>
      <c r="O153" s="2">
        <f t="shared" si="145"/>
        <v>2.1079177749808964</v>
      </c>
      <c r="P153" s="2">
        <f t="shared" si="145"/>
        <v>1.244322053914511</v>
      </c>
      <c r="Q153" s="2">
        <f t="shared" si="145"/>
        <v>1.5534592132387777</v>
      </c>
      <c r="R153" s="2">
        <f t="shared" si="145"/>
        <v>1.5491943371622381</v>
      </c>
      <c r="S153" s="2">
        <f t="shared" si="145"/>
        <v>1.647244657640319</v>
      </c>
      <c r="T153" s="2">
        <f t="shared" si="145"/>
        <v>1.6982823521513246</v>
      </c>
      <c r="U153" s="2">
        <f t="shared" si="145"/>
        <v>2.0600260612570853</v>
      </c>
      <c r="V153" s="2">
        <f t="shared" si="145"/>
        <v>1.8586490587903741</v>
      </c>
      <c r="W153" s="2">
        <f t="shared" si="145"/>
        <v>3.0507167633686212</v>
      </c>
      <c r="X153" s="1" t="s">
        <v>0</v>
      </c>
      <c r="Y153" s="1" t="s">
        <v>0</v>
      </c>
      <c r="AA153" s="1" t="s">
        <v>0</v>
      </c>
      <c r="AB153" s="1" t="s">
        <v>0</v>
      </c>
    </row>
    <row r="154" spans="1:28" x14ac:dyDescent="0.25">
      <c r="A154" s="1" t="s">
        <v>88</v>
      </c>
      <c r="B154" s="1" t="s">
        <v>76</v>
      </c>
      <c r="C154" s="9">
        <v>851.71031849999997</v>
      </c>
      <c r="D154" s="1">
        <v>5</v>
      </c>
      <c r="E154" s="1">
        <v>53</v>
      </c>
      <c r="F154" s="1">
        <f t="shared" si="133"/>
        <v>50</v>
      </c>
      <c r="G154" s="1">
        <f t="shared" si="134"/>
        <v>2</v>
      </c>
      <c r="H154" s="1" t="str">
        <f t="shared" si="135"/>
        <v>[50:2]</v>
      </c>
      <c r="I154" s="2">
        <f t="shared" ref="I154:W154" si="146">(I248/I$262)*100</f>
        <v>8.3267732167276876</v>
      </c>
      <c r="J154" s="2">
        <f t="shared" si="146"/>
        <v>8.5415777705821778</v>
      </c>
      <c r="K154" s="2">
        <f t="shared" si="146"/>
        <v>6.6140953075464743</v>
      </c>
      <c r="L154" s="2">
        <f t="shared" si="146"/>
        <v>7.1142898933609793</v>
      </c>
      <c r="M154" s="2">
        <f t="shared" si="146"/>
        <v>7.6674991117324929</v>
      </c>
      <c r="N154" s="2">
        <f t="shared" si="146"/>
        <v>6.8233798554976479</v>
      </c>
      <c r="O154" s="2">
        <f t="shared" si="146"/>
        <v>6.9348777741705723</v>
      </c>
      <c r="P154" s="2">
        <f t="shared" si="146"/>
        <v>10.000534803297905</v>
      </c>
      <c r="Q154" s="2">
        <f t="shared" si="146"/>
        <v>7.1492845177697255</v>
      </c>
      <c r="R154" s="2">
        <f t="shared" si="146"/>
        <v>10.569030698979848</v>
      </c>
      <c r="S154" s="2">
        <f t="shared" si="146"/>
        <v>10.940298370571856</v>
      </c>
      <c r="T154" s="2">
        <f t="shared" si="146"/>
        <v>10.190857708032109</v>
      </c>
      <c r="U154" s="2">
        <f t="shared" si="146"/>
        <v>11.089808536376557</v>
      </c>
      <c r="V154" s="2">
        <f t="shared" si="146"/>
        <v>11.126426681113845</v>
      </c>
      <c r="W154" s="2">
        <f t="shared" si="146"/>
        <v>10.557609829293439</v>
      </c>
      <c r="X154" s="1" t="s">
        <v>0</v>
      </c>
      <c r="Y154" s="1" t="s">
        <v>0</v>
      </c>
      <c r="AA154" s="1" t="s">
        <v>0</v>
      </c>
      <c r="AB154" s="1" t="s">
        <v>0</v>
      </c>
    </row>
    <row r="155" spans="1:28" x14ac:dyDescent="0.25">
      <c r="A155" s="1" t="s">
        <v>89</v>
      </c>
      <c r="B155" s="1" t="s">
        <v>76</v>
      </c>
      <c r="C155" s="9">
        <v>849.69445959999996</v>
      </c>
      <c r="D155" s="1">
        <v>6</v>
      </c>
      <c r="E155" s="1">
        <v>53</v>
      </c>
      <c r="F155" s="1">
        <f t="shared" si="133"/>
        <v>50</v>
      </c>
      <c r="G155" s="1">
        <f t="shared" si="134"/>
        <v>3</v>
      </c>
      <c r="H155" s="1" t="str">
        <f t="shared" si="135"/>
        <v>[50:3]</v>
      </c>
      <c r="I155" s="2">
        <f t="shared" ref="I155:W155" si="147">(I249/I$262)*100</f>
        <v>10.059846498004003</v>
      </c>
      <c r="J155" s="2">
        <f t="shared" si="147"/>
        <v>9.7034490207507638</v>
      </c>
      <c r="K155" s="2">
        <f t="shared" si="147"/>
        <v>7.817486207897745</v>
      </c>
      <c r="L155" s="2">
        <f t="shared" si="147"/>
        <v>10.742133084427271</v>
      </c>
      <c r="M155" s="2">
        <f t="shared" si="147"/>
        <v>11.177506482027038</v>
      </c>
      <c r="N155" s="2">
        <f t="shared" si="147"/>
        <v>8.5810331316183035</v>
      </c>
      <c r="O155" s="2">
        <f t="shared" si="147"/>
        <v>8.9567112161935132</v>
      </c>
      <c r="P155" s="2">
        <f t="shared" si="147"/>
        <v>12.872918040690243</v>
      </c>
      <c r="Q155" s="2">
        <f t="shared" si="147"/>
        <v>10.30561085896195</v>
      </c>
      <c r="R155" s="2">
        <f t="shared" si="147"/>
        <v>11.574160716870889</v>
      </c>
      <c r="S155" s="2">
        <f t="shared" si="147"/>
        <v>11.262506916470118</v>
      </c>
      <c r="T155" s="2">
        <f t="shared" si="147"/>
        <v>11.178382528874735</v>
      </c>
      <c r="U155" s="2">
        <f t="shared" si="147"/>
        <v>10.979664222754918</v>
      </c>
      <c r="V155" s="2">
        <f t="shared" si="147"/>
        <v>11.232028536506862</v>
      </c>
      <c r="W155" s="2">
        <f t="shared" si="147"/>
        <v>10.5854190224705</v>
      </c>
      <c r="X155" s="1" t="s">
        <v>0</v>
      </c>
      <c r="Y155" s="1" t="s">
        <v>0</v>
      </c>
      <c r="AA155" s="1" t="s">
        <v>0</v>
      </c>
      <c r="AB155" s="1" t="s">
        <v>0</v>
      </c>
    </row>
    <row r="156" spans="1:28" x14ac:dyDescent="0.25">
      <c r="A156" s="1" t="s">
        <v>91</v>
      </c>
      <c r="B156" s="1" t="s">
        <v>76</v>
      </c>
      <c r="C156" s="9">
        <v>847.6783302</v>
      </c>
      <c r="D156" s="1">
        <v>7</v>
      </c>
      <c r="E156" s="1">
        <v>53</v>
      </c>
      <c r="F156" s="1">
        <f t="shared" si="133"/>
        <v>50</v>
      </c>
      <c r="G156" s="1">
        <f t="shared" si="134"/>
        <v>4</v>
      </c>
      <c r="H156" s="1" t="str">
        <f t="shared" si="135"/>
        <v>[50:4]</v>
      </c>
      <c r="I156" s="2">
        <f t="shared" ref="I156:W156" si="148">(I250/I$262)*100</f>
        <v>2.2258160235695836</v>
      </c>
      <c r="J156" s="2">
        <f t="shared" si="148"/>
        <v>2.2786126411621468</v>
      </c>
      <c r="K156" s="2">
        <f t="shared" si="148"/>
        <v>1.9266282032498436</v>
      </c>
      <c r="L156" s="2">
        <f t="shared" si="148"/>
        <v>2.6410113373910851</v>
      </c>
      <c r="M156" s="2">
        <f t="shared" si="148"/>
        <v>2.4655818217890975</v>
      </c>
      <c r="N156" s="2">
        <f t="shared" si="148"/>
        <v>2.3601696878336824</v>
      </c>
      <c r="O156" s="2">
        <f t="shared" si="148"/>
        <v>2.6192785025779486</v>
      </c>
      <c r="P156" s="2">
        <f t="shared" si="148"/>
        <v>2.3787504106143667</v>
      </c>
      <c r="Q156" s="2">
        <f t="shared" si="148"/>
        <v>2.5766858245852573</v>
      </c>
      <c r="R156" s="2">
        <f t="shared" si="148"/>
        <v>2.2288242258447202</v>
      </c>
      <c r="S156" s="2">
        <f t="shared" si="148"/>
        <v>2.0124260440914727</v>
      </c>
      <c r="T156" s="2">
        <f t="shared" si="148"/>
        <v>2.196205791908175</v>
      </c>
      <c r="U156" s="2">
        <f t="shared" si="148"/>
        <v>2.0474578416917515</v>
      </c>
      <c r="V156" s="2">
        <f t="shared" si="148"/>
        <v>2.1449170233437163</v>
      </c>
      <c r="W156" s="2">
        <f t="shared" si="148"/>
        <v>2.2852732677963417</v>
      </c>
      <c r="X156" s="1" t="s">
        <v>0</v>
      </c>
      <c r="Y156" s="1" t="s">
        <v>0</v>
      </c>
      <c r="AA156" s="1" t="s">
        <v>0</v>
      </c>
      <c r="AB156" s="1" t="s">
        <v>0</v>
      </c>
    </row>
    <row r="157" spans="1:28" x14ac:dyDescent="0.25">
      <c r="A157" s="1" t="s">
        <v>93</v>
      </c>
      <c r="B157" s="1" t="s">
        <v>76</v>
      </c>
      <c r="C157" s="9">
        <v>845.66308460000005</v>
      </c>
      <c r="D157" s="1">
        <v>8</v>
      </c>
      <c r="E157" s="1">
        <v>53</v>
      </c>
      <c r="F157" s="1">
        <f t="shared" si="133"/>
        <v>50</v>
      </c>
      <c r="G157" s="1">
        <f t="shared" si="134"/>
        <v>5</v>
      </c>
      <c r="H157" s="1" t="str">
        <f t="shared" si="135"/>
        <v>[50:5]</v>
      </c>
      <c r="I157" s="2">
        <f t="shared" ref="I157:W157" si="149">(I251/I$262)*100</f>
        <v>0.89638509247353171</v>
      </c>
      <c r="J157" s="2">
        <f t="shared" si="149"/>
        <v>0</v>
      </c>
      <c r="K157" s="2">
        <f t="shared" si="149"/>
        <v>0.86825056175366155</v>
      </c>
      <c r="L157" s="2">
        <f t="shared" si="149"/>
        <v>1.0922680350868899</v>
      </c>
      <c r="M157" s="2">
        <f t="shared" si="149"/>
        <v>0.92649145438071967</v>
      </c>
      <c r="N157" s="2">
        <f t="shared" si="149"/>
        <v>1.1521106824823568</v>
      </c>
      <c r="O157" s="2">
        <f t="shared" si="149"/>
        <v>1.2275803352439738</v>
      </c>
      <c r="P157" s="2">
        <f t="shared" si="149"/>
        <v>0.94971050811092117</v>
      </c>
      <c r="Q157" s="2">
        <f t="shared" si="149"/>
        <v>1.1202421873849384</v>
      </c>
      <c r="R157" s="2">
        <f t="shared" si="149"/>
        <v>0.97474048295087368</v>
      </c>
      <c r="S157" s="2">
        <f t="shared" si="149"/>
        <v>0.87365808335494155</v>
      </c>
      <c r="T157" s="2">
        <f t="shared" si="149"/>
        <v>1.0345577025741692</v>
      </c>
      <c r="U157" s="2">
        <f t="shared" si="149"/>
        <v>0.85697982216890578</v>
      </c>
      <c r="V157" s="2">
        <f t="shared" si="149"/>
        <v>0.8760607115359097</v>
      </c>
      <c r="W157" s="2">
        <f t="shared" si="149"/>
        <v>1.0648961882358379</v>
      </c>
      <c r="X157" s="1" t="s">
        <v>0</v>
      </c>
      <c r="Y157" s="1" t="s">
        <v>0</v>
      </c>
      <c r="AA157" s="1" t="s">
        <v>0</v>
      </c>
      <c r="AB157" s="1" t="s">
        <v>0</v>
      </c>
    </row>
    <row r="158" spans="1:28" x14ac:dyDescent="0.25">
      <c r="A158" s="1" t="s">
        <v>95</v>
      </c>
      <c r="B158" s="1" t="s">
        <v>76</v>
      </c>
      <c r="C158" s="9">
        <v>883.77286270000002</v>
      </c>
      <c r="D158" s="1">
        <v>9</v>
      </c>
      <c r="E158" s="1">
        <v>53</v>
      </c>
      <c r="F158" s="1">
        <f t="shared" si="133"/>
        <v>50</v>
      </c>
      <c r="G158" s="1">
        <f t="shared" si="134"/>
        <v>6</v>
      </c>
      <c r="H158" s="1" t="str">
        <f t="shared" si="135"/>
        <v>[50:6]</v>
      </c>
      <c r="I158" s="2">
        <f t="shared" ref="I158:W158" si="150">(I252/I$262)*100</f>
        <v>1.2309213232948657</v>
      </c>
      <c r="J158" s="2">
        <f t="shared" si="150"/>
        <v>0.89959254428146673</v>
      </c>
      <c r="K158" s="2">
        <f t="shared" si="150"/>
        <v>1.0602091439348249</v>
      </c>
      <c r="L158" s="2">
        <f t="shared" si="150"/>
        <v>1.5693436588893852</v>
      </c>
      <c r="M158" s="2">
        <f t="shared" si="150"/>
        <v>1.3894689464427996</v>
      </c>
      <c r="N158" s="2">
        <f t="shared" si="150"/>
        <v>1.2853423991236181</v>
      </c>
      <c r="O158" s="2">
        <f t="shared" si="150"/>
        <v>1.7253299671830338</v>
      </c>
      <c r="P158" s="2">
        <f t="shared" si="150"/>
        <v>0.96646677825585303</v>
      </c>
      <c r="Q158" s="2">
        <f t="shared" si="150"/>
        <v>1.6587751968478699</v>
      </c>
      <c r="R158" s="2">
        <f t="shared" si="150"/>
        <v>1.0330206450794566</v>
      </c>
      <c r="S158" s="2">
        <f t="shared" si="150"/>
        <v>0.95078459150444816</v>
      </c>
      <c r="T158" s="2">
        <f t="shared" si="150"/>
        <v>1.0950853119046033</v>
      </c>
      <c r="U158" s="2">
        <f t="shared" si="150"/>
        <v>0.99022896472359834</v>
      </c>
      <c r="V158" s="2">
        <f t="shared" si="150"/>
        <v>0.9148918098047425</v>
      </c>
      <c r="W158" s="2">
        <f t="shared" si="150"/>
        <v>1.4450946558760078</v>
      </c>
      <c r="X158" s="1" t="s">
        <v>0</v>
      </c>
      <c r="Y158" s="1" t="s">
        <v>0</v>
      </c>
      <c r="AA158" s="1" t="s">
        <v>0</v>
      </c>
      <c r="AB158" s="1" t="s">
        <v>0</v>
      </c>
    </row>
    <row r="159" spans="1:28" x14ac:dyDescent="0.25">
      <c r="A159" s="1" t="s">
        <v>97</v>
      </c>
      <c r="B159" s="1" t="s">
        <v>76</v>
      </c>
      <c r="C159" s="9">
        <v>881.75672999999995</v>
      </c>
      <c r="D159" s="1">
        <v>5</v>
      </c>
      <c r="E159" s="1">
        <v>55</v>
      </c>
      <c r="F159" s="1">
        <f t="shared" si="133"/>
        <v>52</v>
      </c>
      <c r="G159" s="1">
        <f t="shared" si="134"/>
        <v>2</v>
      </c>
      <c r="H159" s="1" t="str">
        <f t="shared" si="135"/>
        <v>[52:2]</v>
      </c>
      <c r="I159" s="2">
        <f t="shared" ref="I159:W159" si="151">(I253/I$262)*100</f>
        <v>1.1403675757236256</v>
      </c>
      <c r="J159" s="2">
        <f t="shared" si="151"/>
        <v>1.5285749748331918</v>
      </c>
      <c r="K159" s="2">
        <f t="shared" si="151"/>
        <v>0.88484666164121706</v>
      </c>
      <c r="L159" s="2">
        <f t="shared" si="151"/>
        <v>1.0447123749468981</v>
      </c>
      <c r="M159" s="2">
        <f t="shared" si="151"/>
        <v>1.0157448142945626</v>
      </c>
      <c r="N159" s="2">
        <f t="shared" si="151"/>
        <v>1.4773223847058066</v>
      </c>
      <c r="O159" s="2">
        <f t="shared" si="151"/>
        <v>1.1788888974805851</v>
      </c>
      <c r="P159" s="2">
        <f t="shared" si="151"/>
        <v>1.2203170652305131</v>
      </c>
      <c r="Q159" s="2">
        <f t="shared" si="151"/>
        <v>1.2133040732969897</v>
      </c>
      <c r="R159" s="2">
        <f t="shared" si="151"/>
        <v>1.2821744838111857</v>
      </c>
      <c r="S159" s="2">
        <f t="shared" si="151"/>
        <v>1.36999663050049</v>
      </c>
      <c r="T159" s="2">
        <f t="shared" si="151"/>
        <v>1.4532314099847616</v>
      </c>
      <c r="U159" s="2">
        <f t="shared" si="151"/>
        <v>1.5750022728402455</v>
      </c>
      <c r="V159" s="2">
        <f t="shared" si="151"/>
        <v>1.4489163455698364</v>
      </c>
      <c r="W159" s="2">
        <f t="shared" si="151"/>
        <v>1.9234058337056239</v>
      </c>
      <c r="X159" s="1" t="s">
        <v>0</v>
      </c>
      <c r="Y159" s="1" t="s">
        <v>0</v>
      </c>
      <c r="AA159" s="1" t="s">
        <v>0</v>
      </c>
      <c r="AB159" s="1" t="s">
        <v>0</v>
      </c>
    </row>
    <row r="160" spans="1:28" x14ac:dyDescent="0.25">
      <c r="A160" s="1" t="s">
        <v>99</v>
      </c>
      <c r="B160" s="1" t="s">
        <v>76</v>
      </c>
      <c r="C160" s="9">
        <v>879.74157339999999</v>
      </c>
      <c r="D160" s="1">
        <v>6</v>
      </c>
      <c r="E160" s="1">
        <v>55</v>
      </c>
      <c r="F160" s="1">
        <f t="shared" si="133"/>
        <v>52</v>
      </c>
      <c r="G160" s="1">
        <f t="shared" si="134"/>
        <v>3</v>
      </c>
      <c r="H160" s="1" t="str">
        <f t="shared" si="135"/>
        <v>[52:3]</v>
      </c>
      <c r="I160" s="2">
        <f t="shared" ref="I160:W160" si="152">(I254/I$262)*100</f>
        <v>1.9492285890746937</v>
      </c>
      <c r="J160" s="2">
        <f t="shared" si="152"/>
        <v>2.3146276690814442</v>
      </c>
      <c r="K160" s="2">
        <f t="shared" si="152"/>
        <v>1.4621932981858317</v>
      </c>
      <c r="L160" s="2">
        <f t="shared" si="152"/>
        <v>2.2526841282696344</v>
      </c>
      <c r="M160" s="2">
        <f t="shared" si="152"/>
        <v>2.1094628394774513</v>
      </c>
      <c r="N160" s="2">
        <f t="shared" si="152"/>
        <v>2.0797510757206954</v>
      </c>
      <c r="O160" s="2">
        <f t="shared" si="152"/>
        <v>2.0650228239962281</v>
      </c>
      <c r="P160" s="2">
        <f t="shared" si="152"/>
        <v>3.0896906328157829</v>
      </c>
      <c r="Q160" s="2">
        <f t="shared" si="152"/>
        <v>2.3843857873384455</v>
      </c>
      <c r="R160" s="2">
        <f t="shared" si="152"/>
        <v>2.8665685578229505</v>
      </c>
      <c r="S160" s="2">
        <f t="shared" si="152"/>
        <v>2.8799742347017836</v>
      </c>
      <c r="T160" s="2">
        <f t="shared" si="152"/>
        <v>2.9759546083383879</v>
      </c>
      <c r="U160" s="2">
        <f t="shared" si="152"/>
        <v>2.8458686127860435</v>
      </c>
      <c r="V160" s="2">
        <f t="shared" si="152"/>
        <v>2.9726804655646633</v>
      </c>
      <c r="W160" s="2">
        <f t="shared" si="152"/>
        <v>3.0475398511263672</v>
      </c>
      <c r="X160" s="1" t="s">
        <v>0</v>
      </c>
      <c r="Y160" s="1" t="s">
        <v>0</v>
      </c>
      <c r="AA160" s="1" t="s">
        <v>0</v>
      </c>
      <c r="AB160" s="1" t="s">
        <v>0</v>
      </c>
    </row>
    <row r="161" spans="1:28" x14ac:dyDescent="0.25">
      <c r="A161" s="1" t="s">
        <v>101</v>
      </c>
      <c r="B161" s="1" t="s">
        <v>76</v>
      </c>
      <c r="C161" s="9">
        <v>877.72627620000003</v>
      </c>
      <c r="D161" s="1">
        <v>7</v>
      </c>
      <c r="E161" s="1">
        <v>55</v>
      </c>
      <c r="F161" s="1">
        <f t="shared" si="133"/>
        <v>52</v>
      </c>
      <c r="G161" s="1">
        <f t="shared" si="134"/>
        <v>4</v>
      </c>
      <c r="H161" s="1" t="str">
        <f t="shared" si="135"/>
        <v>[52:4]</v>
      </c>
      <c r="I161" s="2">
        <f t="shared" ref="I161:U161" si="153">(I255/I$262)*100</f>
        <v>1.0672672612804315</v>
      </c>
      <c r="J161" s="2">
        <f t="shared" si="153"/>
        <v>0.94221355898606829</v>
      </c>
      <c r="K161" s="2">
        <f t="shared" si="153"/>
        <v>1.0015379978261369</v>
      </c>
      <c r="L161" s="2">
        <f t="shared" si="153"/>
        <v>1.087803720581803</v>
      </c>
      <c r="M161" s="2">
        <f t="shared" si="153"/>
        <v>0.9896786242949519</v>
      </c>
      <c r="N161" s="2">
        <f t="shared" si="153"/>
        <v>1.2545847453963486</v>
      </c>
      <c r="O161" s="2">
        <f t="shared" si="153"/>
        <v>1.0719111419738017</v>
      </c>
      <c r="P161" s="2">
        <f t="shared" si="153"/>
        <v>1.1671616559202265</v>
      </c>
      <c r="Q161" s="2">
        <f t="shared" si="153"/>
        <v>1.0658821614470075</v>
      </c>
      <c r="R161" s="2">
        <f t="shared" si="153"/>
        <v>1.2469499687668921</v>
      </c>
      <c r="S161" s="2">
        <f t="shared" si="153"/>
        <v>1.1624512343608449</v>
      </c>
      <c r="T161" s="2">
        <f t="shared" si="153"/>
        <v>1.315233853975323</v>
      </c>
      <c r="U161" s="2">
        <f t="shared" si="153"/>
        <v>1.1688120524799319</v>
      </c>
      <c r="V161" s="2">
        <f t="shared" ref="V161:W167" si="154">(V255/V$262)*100</f>
        <v>1.2192453592553316</v>
      </c>
      <c r="W161" s="2">
        <f t="shared" si="154"/>
        <v>1.0523801672879023</v>
      </c>
      <c r="X161" s="1" t="s">
        <v>0</v>
      </c>
      <c r="Y161" s="1" t="s">
        <v>0</v>
      </c>
      <c r="AA161" s="1" t="s">
        <v>0</v>
      </c>
      <c r="AB161" s="1" t="s">
        <v>0</v>
      </c>
    </row>
    <row r="162" spans="1:28" x14ac:dyDescent="0.25">
      <c r="A162" s="1" t="s">
        <v>103</v>
      </c>
      <c r="B162" s="1" t="s">
        <v>76</v>
      </c>
      <c r="C162" s="9">
        <v>875.70974260000003</v>
      </c>
      <c r="D162" s="1">
        <v>8</v>
      </c>
      <c r="E162" s="1">
        <v>55</v>
      </c>
      <c r="F162" s="1">
        <f t="shared" si="133"/>
        <v>52</v>
      </c>
      <c r="G162" s="1">
        <f t="shared" si="134"/>
        <v>5</v>
      </c>
      <c r="H162" s="1" t="str">
        <f t="shared" si="135"/>
        <v>[52:5]</v>
      </c>
      <c r="I162" s="2">
        <f t="shared" ref="I162:U162" si="155">(I256/I$262)*100</f>
        <v>1.5043628590118543</v>
      </c>
      <c r="J162" s="2">
        <f t="shared" si="155"/>
        <v>1.0740197497751478</v>
      </c>
      <c r="K162" s="2">
        <f t="shared" si="155"/>
        <v>1.3484872348296306</v>
      </c>
      <c r="L162" s="2">
        <f t="shared" si="155"/>
        <v>1.4478344134586631</v>
      </c>
      <c r="M162" s="2">
        <f t="shared" si="155"/>
        <v>1.4043098645578649</v>
      </c>
      <c r="N162" s="2">
        <f t="shared" si="155"/>
        <v>1.5143705257511051</v>
      </c>
      <c r="O162" s="2">
        <f t="shared" si="155"/>
        <v>1.6771647857091418</v>
      </c>
      <c r="P162" s="2">
        <f t="shared" si="155"/>
        <v>1.7288048370453521</v>
      </c>
      <c r="Q162" s="2">
        <f t="shared" si="155"/>
        <v>1.5220220032126974</v>
      </c>
      <c r="R162" s="2">
        <f t="shared" si="155"/>
        <v>1.9621144565857098</v>
      </c>
      <c r="S162" s="2">
        <f t="shared" si="155"/>
        <v>1.8811843591911233</v>
      </c>
      <c r="T162" s="2">
        <f t="shared" si="155"/>
        <v>2.0739581992828122</v>
      </c>
      <c r="U162" s="2">
        <f t="shared" si="155"/>
        <v>1.8006340658030657</v>
      </c>
      <c r="V162" s="2">
        <f t="shared" si="154"/>
        <v>1.967676504516126</v>
      </c>
      <c r="W162" s="2">
        <f t="shared" si="154"/>
        <v>1.3540350237138514</v>
      </c>
      <c r="X162" s="1" t="s">
        <v>0</v>
      </c>
      <c r="Y162" s="1" t="s">
        <v>0</v>
      </c>
      <c r="AA162" s="1" t="s">
        <v>0</v>
      </c>
      <c r="AB162" s="1" t="s">
        <v>0</v>
      </c>
    </row>
    <row r="163" spans="1:28" x14ac:dyDescent="0.25">
      <c r="A163" s="1" t="s">
        <v>105</v>
      </c>
      <c r="B163" s="1" t="s">
        <v>76</v>
      </c>
      <c r="C163" s="9">
        <v>873.6943642</v>
      </c>
      <c r="D163" s="1">
        <v>9</v>
      </c>
      <c r="E163" s="1">
        <v>55</v>
      </c>
      <c r="F163" s="1">
        <f t="shared" si="133"/>
        <v>52</v>
      </c>
      <c r="G163" s="1">
        <f t="shared" si="134"/>
        <v>6</v>
      </c>
      <c r="H163" s="1" t="str">
        <f t="shared" si="135"/>
        <v>[52:6]</v>
      </c>
      <c r="I163" s="2">
        <f t="shared" ref="I163:U163" si="156">(I257/I$262)*100</f>
        <v>2.9892501111201883</v>
      </c>
      <c r="J163" s="2">
        <f t="shared" si="156"/>
        <v>1.9417582841903165</v>
      </c>
      <c r="K163" s="2">
        <f t="shared" si="156"/>
        <v>2.3810230837269302</v>
      </c>
      <c r="L163" s="2">
        <f t="shared" si="156"/>
        <v>3.0332106074049543</v>
      </c>
      <c r="M163" s="2">
        <f t="shared" si="156"/>
        <v>2.9185232595378046</v>
      </c>
      <c r="N163" s="2">
        <f t="shared" si="156"/>
        <v>2.5541948603657567</v>
      </c>
      <c r="O163" s="2">
        <f t="shared" si="156"/>
        <v>3.7859160703500283</v>
      </c>
      <c r="P163" s="2">
        <f t="shared" si="156"/>
        <v>3.1344297491626962</v>
      </c>
      <c r="Q163" s="2">
        <f t="shared" si="156"/>
        <v>3.3255796276356451</v>
      </c>
      <c r="R163" s="2">
        <f t="shared" si="156"/>
        <v>3.7278874856698145</v>
      </c>
      <c r="S163" s="2">
        <f t="shared" si="156"/>
        <v>3.5969939335259102</v>
      </c>
      <c r="T163" s="2">
        <f t="shared" si="156"/>
        <v>4.0901671431198716</v>
      </c>
      <c r="U163" s="2">
        <f t="shared" si="156"/>
        <v>3.1746126483809611</v>
      </c>
      <c r="V163" s="2">
        <f t="shared" si="154"/>
        <v>3.4685894276401856</v>
      </c>
      <c r="W163" s="2">
        <f t="shared" si="154"/>
        <v>2.9852990372827772</v>
      </c>
      <c r="X163" s="1" t="s">
        <v>0</v>
      </c>
      <c r="Y163" s="1" t="s">
        <v>0</v>
      </c>
      <c r="AA163" s="1" t="s">
        <v>0</v>
      </c>
      <c r="AB163" s="1" t="s">
        <v>0</v>
      </c>
    </row>
    <row r="164" spans="1:28" x14ac:dyDescent="0.25">
      <c r="A164" s="1" t="s">
        <v>107</v>
      </c>
      <c r="B164" s="1" t="s">
        <v>76</v>
      </c>
      <c r="C164" s="9">
        <v>871.67903879999994</v>
      </c>
      <c r="D164" s="1">
        <v>10</v>
      </c>
      <c r="E164" s="1">
        <v>55</v>
      </c>
      <c r="F164" s="1">
        <f t="shared" si="133"/>
        <v>52</v>
      </c>
      <c r="G164" s="1">
        <f t="shared" si="134"/>
        <v>7</v>
      </c>
      <c r="H164" s="1" t="str">
        <f t="shared" si="135"/>
        <v>[52:7]</v>
      </c>
      <c r="I164" s="2">
        <f>(I258/I$262)*100</f>
        <v>2.2222866471503155</v>
      </c>
      <c r="J164" s="2">
        <f>(J258/J$262)*100</f>
        <v>1.4320244172521674</v>
      </c>
      <c r="K164" s="2">
        <f>(K258/K$262)*100</f>
        <v>1.8735338215087893</v>
      </c>
      <c r="L164" s="2">
        <f>(L258/L$262)*100</f>
        <v>2.8113743935274065</v>
      </c>
      <c r="M164" s="2">
        <f>(M258/M$262)*100</f>
        <v>2.5605302755156916</v>
      </c>
      <c r="N164" s="2">
        <f t="shared" ref="K164:U167" si="157">(N258/N$262)*100</f>
        <v>2.1474032142866699</v>
      </c>
      <c r="O164" s="2">
        <f t="shared" si="157"/>
        <v>3.3046347191077947</v>
      </c>
      <c r="P164" s="2">
        <f t="shared" si="157"/>
        <v>2.6851947493014512</v>
      </c>
      <c r="Q164" s="2">
        <f t="shared" si="157"/>
        <v>3.1165562655258503</v>
      </c>
      <c r="R164" s="2">
        <f t="shared" si="157"/>
        <v>3.0922939067766482</v>
      </c>
      <c r="S164" s="2">
        <f t="shared" si="157"/>
        <v>2.7277788446768896</v>
      </c>
      <c r="T164" s="2">
        <f t="shared" si="157"/>
        <v>3.2883069628139574</v>
      </c>
      <c r="U164" s="2">
        <f t="shared" si="157"/>
        <v>2.2366275344879156</v>
      </c>
      <c r="V164" s="2">
        <f t="shared" si="154"/>
        <v>2.5330186675783106</v>
      </c>
      <c r="W164" s="2">
        <f t="shared" si="154"/>
        <v>2.0840176836761604</v>
      </c>
      <c r="X164" s="1" t="s">
        <v>0</v>
      </c>
      <c r="Y164" s="1" t="s">
        <v>0</v>
      </c>
      <c r="AA164" s="1" t="s">
        <v>0</v>
      </c>
      <c r="AB164" s="1" t="s">
        <v>0</v>
      </c>
    </row>
    <row r="165" spans="1:28" x14ac:dyDescent="0.25">
      <c r="A165" s="1" t="s">
        <v>175</v>
      </c>
      <c r="B165" s="1" t="s">
        <v>76</v>
      </c>
      <c r="C165" s="9">
        <v>921.6943</v>
      </c>
      <c r="D165" s="1">
        <v>13</v>
      </c>
      <c r="E165" s="1">
        <v>59</v>
      </c>
      <c r="F165" s="1">
        <f t="shared" si="133"/>
        <v>56</v>
      </c>
      <c r="G165" s="1">
        <f t="shared" si="134"/>
        <v>10</v>
      </c>
      <c r="H165" s="1" t="str">
        <f t="shared" si="135"/>
        <v>[56:10]</v>
      </c>
      <c r="I165" s="2">
        <f>(I259/I$262)*100</f>
        <v>0.74810152629708782</v>
      </c>
      <c r="J165" s="2"/>
      <c r="K165" s="2">
        <f t="shared" si="157"/>
        <v>0.44806777800950126</v>
      </c>
      <c r="L165" s="2">
        <f t="shared" si="157"/>
        <v>0.98304342116944421</v>
      </c>
      <c r="M165" s="2">
        <f t="shared" si="157"/>
        <v>0.92278997627706338</v>
      </c>
      <c r="N165" s="2"/>
      <c r="O165" s="2">
        <f t="shared" si="157"/>
        <v>0.85758448381440955</v>
      </c>
      <c r="P165" s="2">
        <f t="shared" si="157"/>
        <v>0.55599120668320767</v>
      </c>
      <c r="Q165" s="2">
        <f t="shared" si="157"/>
        <v>1.1344140630495203</v>
      </c>
      <c r="R165" s="2">
        <f t="shared" si="157"/>
        <v>0.82898632282243334</v>
      </c>
      <c r="S165" s="2">
        <f t="shared" si="157"/>
        <v>0.89449433532613654</v>
      </c>
      <c r="T165" s="2">
        <f t="shared" si="157"/>
        <v>0.94851709950219742</v>
      </c>
      <c r="U165" s="2">
        <f t="shared" si="157"/>
        <v>0.74565053486832011</v>
      </c>
      <c r="V165" s="2">
        <f t="shared" si="154"/>
        <v>0.61222829585941274</v>
      </c>
      <c r="W165" s="2">
        <f t="shared" si="154"/>
        <v>1.0230110477393217</v>
      </c>
      <c r="X165" s="1" t="s">
        <v>0</v>
      </c>
      <c r="Y165" s="1" t="s">
        <v>0</v>
      </c>
      <c r="AA165" s="1" t="s">
        <v>0</v>
      </c>
      <c r="AB165" s="1" t="s">
        <v>0</v>
      </c>
    </row>
    <row r="166" spans="1:28" x14ac:dyDescent="0.25">
      <c r="A166" s="1" t="s">
        <v>176</v>
      </c>
      <c r="B166" s="1" t="s">
        <v>76</v>
      </c>
      <c r="C166" s="9">
        <v>919.67859999999996</v>
      </c>
      <c r="D166" s="1">
        <v>14</v>
      </c>
      <c r="E166" s="1">
        <v>59</v>
      </c>
      <c r="F166" s="1">
        <f t="shared" si="133"/>
        <v>56</v>
      </c>
      <c r="G166" s="1">
        <f t="shared" si="134"/>
        <v>11</v>
      </c>
      <c r="H166" s="1" t="str">
        <f t="shared" si="135"/>
        <v>[56:11]</v>
      </c>
      <c r="I166" s="2">
        <f>(I260/I$262)*100</f>
        <v>1.4538404146833523</v>
      </c>
      <c r="J166" s="2"/>
      <c r="K166" s="2">
        <f t="shared" si="157"/>
        <v>0.75628811018373998</v>
      </c>
      <c r="L166" s="2">
        <f t="shared" si="157"/>
        <v>1.8222486323924845</v>
      </c>
      <c r="M166" s="2">
        <f t="shared" si="157"/>
        <v>1.7449792188614759</v>
      </c>
      <c r="N166" s="2">
        <f t="shared" si="157"/>
        <v>0.87691508682466313</v>
      </c>
      <c r="O166" s="2">
        <f t="shared" si="157"/>
        <v>1.3940441578934089</v>
      </c>
      <c r="P166" s="2">
        <f t="shared" si="157"/>
        <v>1.117660120150942</v>
      </c>
      <c r="Q166" s="2">
        <f t="shared" si="157"/>
        <v>2.0251563357686666</v>
      </c>
      <c r="R166" s="2">
        <f t="shared" si="157"/>
        <v>1.358879458510218</v>
      </c>
      <c r="S166" s="2">
        <f t="shared" si="157"/>
        <v>1.238430152585466</v>
      </c>
      <c r="T166" s="2">
        <f t="shared" si="157"/>
        <v>1.5237875390277444</v>
      </c>
      <c r="U166" s="2">
        <f t="shared" si="157"/>
        <v>1.2385539062939375</v>
      </c>
      <c r="V166" s="2">
        <f t="shared" si="154"/>
        <v>0.92767753978485867</v>
      </c>
      <c r="W166" s="2">
        <f t="shared" si="154"/>
        <v>1.6311882757170562</v>
      </c>
      <c r="X166" s="1" t="s">
        <v>0</v>
      </c>
      <c r="Y166" s="1" t="s">
        <v>0</v>
      </c>
      <c r="AA166" s="1" t="s">
        <v>0</v>
      </c>
      <c r="AB166" s="1" t="s">
        <v>0</v>
      </c>
    </row>
    <row r="167" spans="1:28" x14ac:dyDescent="0.25">
      <c r="A167" s="1" t="s">
        <v>108</v>
      </c>
      <c r="B167" s="1" t="s">
        <v>76</v>
      </c>
      <c r="C167" s="9">
        <v>967.67930560000002</v>
      </c>
      <c r="D167" s="1">
        <v>18</v>
      </c>
      <c r="E167" s="1">
        <v>63</v>
      </c>
      <c r="F167" s="1">
        <f t="shared" si="133"/>
        <v>60</v>
      </c>
      <c r="G167" s="1">
        <f t="shared" si="134"/>
        <v>15</v>
      </c>
      <c r="H167" s="1" t="str">
        <f t="shared" si="135"/>
        <v>[60:15]</v>
      </c>
      <c r="I167" s="2">
        <f>(I261/I$262)*100</f>
        <v>1.2697472554983333</v>
      </c>
      <c r="J167" s="2"/>
      <c r="K167" s="2"/>
      <c r="L167" s="2">
        <f t="shared" si="157"/>
        <v>1.8936734326175522</v>
      </c>
      <c r="M167" s="2">
        <f t="shared" si="157"/>
        <v>1.6441101163013072</v>
      </c>
      <c r="N167" s="2"/>
      <c r="O167" s="2">
        <f t="shared" si="157"/>
        <v>0.87304736888460743</v>
      </c>
      <c r="P167" s="2">
        <f t="shared" si="157"/>
        <v>0.61929210682635938</v>
      </c>
      <c r="Q167" s="2">
        <f t="shared" si="157"/>
        <v>2.3491352947530242</v>
      </c>
      <c r="R167" s="2">
        <f t="shared" si="157"/>
        <v>1.1917338981952681</v>
      </c>
      <c r="S167" s="2">
        <f t="shared" si="157"/>
        <v>0.91887166683273236</v>
      </c>
      <c r="T167" s="2">
        <f t="shared" si="157"/>
        <v>1.270182339796081</v>
      </c>
      <c r="U167" s="2">
        <f t="shared" si="157"/>
        <v>1.0367358498175669</v>
      </c>
      <c r="V167" s="2">
        <f t="shared" si="154"/>
        <v>0.42337085181539608</v>
      </c>
      <c r="W167" s="2">
        <f t="shared" si="154"/>
        <v>1.3541833795677369</v>
      </c>
      <c r="X167" s="1" t="s">
        <v>0</v>
      </c>
      <c r="Y167" s="1" t="s">
        <v>0</v>
      </c>
      <c r="AA167" s="1" t="s">
        <v>0</v>
      </c>
      <c r="AB167" s="1" t="s">
        <v>0</v>
      </c>
    </row>
    <row r="168" spans="1:28" x14ac:dyDescent="0.25">
      <c r="C168" s="9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</row>
    <row r="169" spans="1:28" x14ac:dyDescent="0.25">
      <c r="A169" s="1" t="s">
        <v>128</v>
      </c>
      <c r="C169" s="9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</row>
    <row r="170" spans="1:28" x14ac:dyDescent="0.25">
      <c r="A170" s="1" t="s">
        <v>133</v>
      </c>
      <c r="B170" s="1" t="s">
        <v>134</v>
      </c>
      <c r="C170" s="9">
        <v>793.51412200000004</v>
      </c>
      <c r="D170" s="1">
        <v>3</v>
      </c>
      <c r="E170" s="1">
        <v>41</v>
      </c>
      <c r="F170" s="1">
        <f>E170-9</f>
        <v>32</v>
      </c>
      <c r="G170" s="1">
        <f>D170-3</f>
        <v>0</v>
      </c>
      <c r="H170" s="1" t="s">
        <v>164</v>
      </c>
      <c r="I170" s="2">
        <f t="shared" ref="I170:I177" si="158">(I264/I$275)*100</f>
        <v>5.6408384685220332</v>
      </c>
      <c r="J170" s="2">
        <f t="shared" ref="J170:W170" si="159">(J264/J$275)*100</f>
        <v>3.5410619821209828</v>
      </c>
      <c r="K170" s="2">
        <f t="shared" si="159"/>
        <v>3.10934398946678</v>
      </c>
      <c r="L170" s="2">
        <f t="shared" si="159"/>
        <v>10.331576880073486</v>
      </c>
      <c r="M170" s="2">
        <f t="shared" si="159"/>
        <v>4.8244551135684963</v>
      </c>
      <c r="N170" s="2">
        <f t="shared" si="159"/>
        <v>2.1924616169829374</v>
      </c>
      <c r="O170" s="2">
        <f t="shared" si="159"/>
        <v>2.2114245186186969</v>
      </c>
      <c r="P170" s="2">
        <f t="shared" si="159"/>
        <v>11.920289913789553</v>
      </c>
      <c r="Q170" s="2">
        <f t="shared" si="159"/>
        <v>2.1204613027921004</v>
      </c>
      <c r="R170" s="2">
        <f t="shared" si="159"/>
        <v>3.3631293049130928</v>
      </c>
      <c r="S170" s="2">
        <f t="shared" si="159"/>
        <v>0.86910970794746489</v>
      </c>
      <c r="T170" s="2">
        <f t="shared" si="159"/>
        <v>3.6824384398861882</v>
      </c>
      <c r="U170" s="2">
        <f t="shared" si="159"/>
        <v>5.1214696053385902</v>
      </c>
      <c r="V170" s="2">
        <f t="shared" si="159"/>
        <v>2.4587579528179724</v>
      </c>
      <c r="W170" s="2">
        <f t="shared" si="159"/>
        <v>2.6332765560817375</v>
      </c>
    </row>
    <row r="171" spans="1:28" x14ac:dyDescent="0.25">
      <c r="A171" s="1" t="s">
        <v>135</v>
      </c>
      <c r="B171" s="1" t="s">
        <v>134</v>
      </c>
      <c r="C171" s="9">
        <v>791.49847199999999</v>
      </c>
      <c r="D171" s="1">
        <v>4</v>
      </c>
      <c r="E171" s="1">
        <v>41</v>
      </c>
      <c r="F171" s="1">
        <f t="shared" ref="F171:F177" si="160">E171-9</f>
        <v>32</v>
      </c>
      <c r="G171" s="1">
        <f t="shared" ref="G171:G177" si="161">D171-3</f>
        <v>1</v>
      </c>
      <c r="H171" s="1" t="s">
        <v>41</v>
      </c>
      <c r="I171" s="2">
        <f t="shared" si="158"/>
        <v>63.110116475128727</v>
      </c>
      <c r="J171" s="2">
        <f t="shared" ref="J171:W171" si="162">(J265/J$275)*100</f>
        <v>54.260641828741484</v>
      </c>
      <c r="K171" s="2">
        <f t="shared" si="162"/>
        <v>56.245106327428893</v>
      </c>
      <c r="L171" s="2">
        <f t="shared" si="162"/>
        <v>53.343778186035109</v>
      </c>
      <c r="M171" s="2">
        <f t="shared" si="162"/>
        <v>45.553689449422826</v>
      </c>
      <c r="N171" s="2">
        <f t="shared" si="162"/>
        <v>52.531797480163512</v>
      </c>
      <c r="O171" s="2">
        <f t="shared" si="162"/>
        <v>44.385316493614624</v>
      </c>
      <c r="P171" s="2">
        <f t="shared" si="162"/>
        <v>57.562857022629984</v>
      </c>
      <c r="Q171" s="2">
        <f t="shared" si="162"/>
        <v>55.631352946586141</v>
      </c>
      <c r="R171" s="2">
        <f t="shared" si="162"/>
        <v>55.815231913089391</v>
      </c>
      <c r="S171" s="2">
        <f t="shared" si="162"/>
        <v>51.18747302076202</v>
      </c>
      <c r="T171" s="2">
        <f t="shared" si="162"/>
        <v>55.557852660590356</v>
      </c>
      <c r="U171" s="2">
        <f t="shared" si="162"/>
        <v>70.473025707862831</v>
      </c>
      <c r="V171" s="2">
        <f t="shared" si="162"/>
        <v>70.452874640701907</v>
      </c>
      <c r="W171" s="2">
        <f t="shared" si="162"/>
        <v>68.210038434309041</v>
      </c>
    </row>
    <row r="172" spans="1:28" x14ac:dyDescent="0.25">
      <c r="A172" s="1" t="s">
        <v>136</v>
      </c>
      <c r="B172" s="1" t="s">
        <v>134</v>
      </c>
      <c r="C172" s="9">
        <v>789.48282200000006</v>
      </c>
      <c r="D172" s="1">
        <v>5</v>
      </c>
      <c r="E172" s="1">
        <v>41</v>
      </c>
      <c r="F172" s="1">
        <f t="shared" si="160"/>
        <v>32</v>
      </c>
      <c r="G172" s="1">
        <f t="shared" si="161"/>
        <v>2</v>
      </c>
      <c r="H172" s="1" t="s">
        <v>26</v>
      </c>
      <c r="I172" s="2">
        <f t="shared" si="158"/>
        <v>2.6426146798024868</v>
      </c>
      <c r="J172" s="2">
        <f t="shared" ref="J172:W172" si="163">(J266/J$275)*100</f>
        <v>1.5862937098405365</v>
      </c>
      <c r="K172" s="2">
        <f t="shared" si="163"/>
        <v>0.88323058177213942</v>
      </c>
      <c r="L172" s="2">
        <f t="shared" si="163"/>
        <v>2.4558583310126401</v>
      </c>
      <c r="M172" s="2">
        <f t="shared" si="163"/>
        <v>2.4102411912508939</v>
      </c>
      <c r="N172" s="2">
        <f t="shared" si="163"/>
        <v>1.0663058532603398</v>
      </c>
      <c r="O172" s="2">
        <f t="shared" si="163"/>
        <v>0.88721294432232178</v>
      </c>
      <c r="P172" s="2">
        <f t="shared" si="163"/>
        <v>2.9433297536885084</v>
      </c>
      <c r="Q172" s="2">
        <f t="shared" si="163"/>
        <v>2.2165241362060448</v>
      </c>
      <c r="R172" s="2">
        <f t="shared" si="163"/>
        <v>2.8085784442013373</v>
      </c>
      <c r="S172" s="2">
        <f t="shared" si="163"/>
        <v>0.77987702027570305</v>
      </c>
      <c r="T172" s="2">
        <f t="shared" si="163"/>
        <v>3.4749097439048535</v>
      </c>
      <c r="U172" s="2">
        <f t="shared" si="163"/>
        <v>4.1673956318828109</v>
      </c>
      <c r="V172" s="2">
        <f t="shared" si="163"/>
        <v>2.3173127756203038</v>
      </c>
      <c r="W172" s="2">
        <f t="shared" si="163"/>
        <v>3.5840518221137789</v>
      </c>
    </row>
    <row r="173" spans="1:28" x14ac:dyDescent="0.25">
      <c r="A173" s="1" t="s">
        <v>137</v>
      </c>
      <c r="B173" s="1" t="s">
        <v>134</v>
      </c>
      <c r="C173" s="9">
        <v>785.45152199999995</v>
      </c>
      <c r="D173" s="1">
        <v>7</v>
      </c>
      <c r="E173" s="1">
        <v>41</v>
      </c>
      <c r="F173" s="1">
        <f t="shared" si="160"/>
        <v>32</v>
      </c>
      <c r="G173" s="1">
        <f t="shared" si="161"/>
        <v>4</v>
      </c>
      <c r="H173" s="1" t="s">
        <v>165</v>
      </c>
      <c r="I173" s="2">
        <f t="shared" si="158"/>
        <v>0.94669911619361757</v>
      </c>
      <c r="J173" s="2"/>
      <c r="K173" s="2">
        <f t="shared" ref="K173:Q177" si="164">(K267/K$275)*100</f>
        <v>0.58849367943727471</v>
      </c>
      <c r="L173" s="2">
        <f t="shared" si="164"/>
        <v>0.97562648333880608</v>
      </c>
      <c r="M173" s="2">
        <f t="shared" si="164"/>
        <v>0.62650728611837059</v>
      </c>
      <c r="N173" s="2">
        <f t="shared" si="164"/>
        <v>0.86914909591640799</v>
      </c>
      <c r="O173" s="2">
        <f t="shared" si="164"/>
        <v>1.6294938833407491</v>
      </c>
      <c r="P173" s="2">
        <f t="shared" si="164"/>
        <v>1.0606493017848471</v>
      </c>
      <c r="Q173" s="2">
        <f t="shared" si="164"/>
        <v>1.0069769436159604</v>
      </c>
      <c r="R173" s="2"/>
      <c r="S173" s="2">
        <f t="shared" ref="S173:U177" si="165">(S267/S$275)*100</f>
        <v>0.86051500681324833</v>
      </c>
      <c r="T173" s="2">
        <f t="shared" si="165"/>
        <v>1.4334337067486258</v>
      </c>
      <c r="U173" s="2">
        <f t="shared" si="165"/>
        <v>0</v>
      </c>
      <c r="V173" s="2"/>
      <c r="W173" s="2">
        <f>(W267/W$275)*100</f>
        <v>1.7250576434879545</v>
      </c>
    </row>
    <row r="174" spans="1:28" x14ac:dyDescent="0.25">
      <c r="A174" s="1" t="s">
        <v>138</v>
      </c>
      <c r="B174" s="1" t="s">
        <v>134</v>
      </c>
      <c r="C174" s="9">
        <v>783.43587200000002</v>
      </c>
      <c r="D174" s="1">
        <v>8</v>
      </c>
      <c r="E174" s="1">
        <v>41</v>
      </c>
      <c r="F174" s="1">
        <f t="shared" si="160"/>
        <v>32</v>
      </c>
      <c r="G174" s="1">
        <f t="shared" si="161"/>
        <v>5</v>
      </c>
      <c r="H174" s="1" t="s">
        <v>63</v>
      </c>
      <c r="I174" s="2">
        <f t="shared" si="158"/>
        <v>9.4032360023442543</v>
      </c>
      <c r="J174" s="2"/>
      <c r="K174" s="2">
        <f t="shared" si="164"/>
        <v>6.7293173311200523</v>
      </c>
      <c r="L174" s="2">
        <f t="shared" si="164"/>
        <v>6.6136907755549927</v>
      </c>
      <c r="M174" s="2">
        <f t="shared" si="164"/>
        <v>4.9888385919586486</v>
      </c>
      <c r="N174" s="2">
        <f t="shared" si="164"/>
        <v>8.9843806160771749</v>
      </c>
      <c r="O174" s="2">
        <f t="shared" si="164"/>
        <v>11.969445337726816</v>
      </c>
      <c r="P174" s="2">
        <f t="shared" si="164"/>
        <v>6.295719195947358</v>
      </c>
      <c r="Q174" s="2">
        <f t="shared" si="164"/>
        <v>16.273882279127054</v>
      </c>
      <c r="R174" s="2">
        <f>(R268/R$275)*100</f>
        <v>10.361117897527638</v>
      </c>
      <c r="S174" s="2">
        <f t="shared" si="165"/>
        <v>18.353721538810266</v>
      </c>
      <c r="T174" s="2">
        <f t="shared" si="165"/>
        <v>12.794445947453353</v>
      </c>
      <c r="U174" s="2">
        <f t="shared" si="165"/>
        <v>10.526193242624984</v>
      </c>
      <c r="V174" s="2">
        <f>(V268/V$275)*100</f>
        <v>9.7602583217131951</v>
      </c>
      <c r="W174" s="2">
        <f>(W268/W$275)*100</f>
        <v>9.0471032302950736</v>
      </c>
    </row>
    <row r="175" spans="1:28" x14ac:dyDescent="0.25">
      <c r="A175" s="1" t="s">
        <v>139</v>
      </c>
      <c r="B175" s="1" t="s">
        <v>134</v>
      </c>
      <c r="C175" s="9">
        <v>821.54542200000003</v>
      </c>
      <c r="D175" s="1">
        <v>3</v>
      </c>
      <c r="E175" s="1">
        <v>43</v>
      </c>
      <c r="F175" s="1">
        <f t="shared" si="160"/>
        <v>34</v>
      </c>
      <c r="G175" s="1">
        <f t="shared" si="161"/>
        <v>0</v>
      </c>
      <c r="H175" s="1" t="s">
        <v>166</v>
      </c>
      <c r="I175" s="2">
        <f t="shared" si="158"/>
        <v>6.0602091730455081</v>
      </c>
      <c r="J175" s="2">
        <f>(J269/J$275)*100</f>
        <v>13.137870686987204</v>
      </c>
      <c r="K175" s="2">
        <f t="shared" si="164"/>
        <v>8.9419367984521863</v>
      </c>
      <c r="L175" s="2">
        <f t="shared" si="164"/>
        <v>10.669227396098742</v>
      </c>
      <c r="M175" s="2">
        <f t="shared" si="164"/>
        <v>23.589567635031415</v>
      </c>
      <c r="N175" s="2">
        <f t="shared" si="164"/>
        <v>12.639718016016152</v>
      </c>
      <c r="O175" s="2">
        <f t="shared" si="164"/>
        <v>16.668502178385307</v>
      </c>
      <c r="P175" s="2">
        <f t="shared" si="164"/>
        <v>4.2833914110541897</v>
      </c>
      <c r="Q175" s="2">
        <f t="shared" si="164"/>
        <v>7.4207700513467341</v>
      </c>
      <c r="R175" s="2">
        <f>(R269/R$275)*100</f>
        <v>11.639769313043571</v>
      </c>
      <c r="S175" s="2">
        <f t="shared" si="165"/>
        <v>10.089925458030224</v>
      </c>
      <c r="T175" s="2">
        <f t="shared" si="165"/>
        <v>5.8934932439757786</v>
      </c>
      <c r="U175" s="2">
        <f t="shared" si="165"/>
        <v>2.940763892500879</v>
      </c>
      <c r="V175" s="2">
        <f>(V269/V$275)*100</f>
        <v>7.1235312741984673</v>
      </c>
      <c r="W175" s="2"/>
    </row>
    <row r="176" spans="1:28" x14ac:dyDescent="0.25">
      <c r="A176" s="1" t="s">
        <v>140</v>
      </c>
      <c r="B176" s="1" t="s">
        <v>134</v>
      </c>
      <c r="C176" s="9">
        <v>811.46717200000001</v>
      </c>
      <c r="D176" s="1">
        <v>8</v>
      </c>
      <c r="E176" s="1">
        <v>43</v>
      </c>
      <c r="F176" s="1">
        <f t="shared" si="160"/>
        <v>34</v>
      </c>
      <c r="G176" s="1">
        <f t="shared" si="161"/>
        <v>5</v>
      </c>
      <c r="H176" s="1" t="s">
        <v>28</v>
      </c>
      <c r="I176" s="2">
        <f t="shared" si="158"/>
        <v>2.3569907925089426</v>
      </c>
      <c r="J176" s="2"/>
      <c r="K176" s="2">
        <f t="shared" si="164"/>
        <v>4.515553501354348</v>
      </c>
      <c r="L176" s="2">
        <f t="shared" si="164"/>
        <v>4.3147338406992839</v>
      </c>
      <c r="M176" s="2">
        <f t="shared" si="164"/>
        <v>7.7316228454469549</v>
      </c>
      <c r="N176" s="2">
        <f t="shared" si="164"/>
        <v>3.5973844755452538</v>
      </c>
      <c r="O176" s="2">
        <f t="shared" si="164"/>
        <v>4.5787941128531351</v>
      </c>
      <c r="P176" s="2">
        <f t="shared" si="164"/>
        <v>4.6091862176614429</v>
      </c>
      <c r="Q176" s="2">
        <f t="shared" si="164"/>
        <v>1.5524238230114016</v>
      </c>
      <c r="R176" s="2">
        <f>(R270/R$275)*100</f>
        <v>1.3124673533519819</v>
      </c>
      <c r="S176" s="2">
        <f t="shared" si="165"/>
        <v>1.6687853440474565</v>
      </c>
      <c r="T176" s="2">
        <f t="shared" si="165"/>
        <v>2.8435696875679759</v>
      </c>
      <c r="U176" s="2">
        <f t="shared" si="165"/>
        <v>0.93271009852170861</v>
      </c>
      <c r="V176" s="2">
        <f>(V270/V$275)*100</f>
        <v>2.7286985859138331</v>
      </c>
      <c r="W176" s="2">
        <f>(W270/W$275)*100</f>
        <v>1.9012780331587307</v>
      </c>
    </row>
    <row r="177" spans="1:26" x14ac:dyDescent="0.25">
      <c r="A177" s="1" t="s">
        <v>141</v>
      </c>
      <c r="B177" s="1" t="s">
        <v>134</v>
      </c>
      <c r="C177" s="9">
        <v>809.45152199999995</v>
      </c>
      <c r="D177" s="1">
        <v>9</v>
      </c>
      <c r="E177" s="1">
        <v>43</v>
      </c>
      <c r="F177" s="1">
        <f t="shared" si="160"/>
        <v>34</v>
      </c>
      <c r="G177" s="1">
        <f t="shared" si="161"/>
        <v>6</v>
      </c>
      <c r="H177" s="1" t="s">
        <v>29</v>
      </c>
      <c r="I177" s="2">
        <f t="shared" si="158"/>
        <v>6.1099531290808358</v>
      </c>
      <c r="J177" s="2"/>
      <c r="K177" s="2">
        <f t="shared" si="164"/>
        <v>15.739041709838533</v>
      </c>
      <c r="L177" s="2">
        <f t="shared" si="164"/>
        <v>7.9594401655936062</v>
      </c>
      <c r="M177" s="2">
        <f t="shared" si="164"/>
        <v>7.491462538374952</v>
      </c>
      <c r="N177" s="2">
        <f t="shared" si="164"/>
        <v>15.456552629182758</v>
      </c>
      <c r="O177" s="2">
        <f t="shared" si="164"/>
        <v>15.042973000356827</v>
      </c>
      <c r="P177" s="2">
        <f t="shared" si="164"/>
        <v>7.2988095524825534</v>
      </c>
      <c r="Q177" s="2">
        <f t="shared" si="164"/>
        <v>8.5335961907205533</v>
      </c>
      <c r="R177" s="2">
        <f>(R271/R$275)*100</f>
        <v>5.456213777766723</v>
      </c>
      <c r="S177" s="2">
        <f t="shared" si="165"/>
        <v>8.4894930533614943</v>
      </c>
      <c r="T177" s="2">
        <f t="shared" si="165"/>
        <v>7.4160511451055209</v>
      </c>
      <c r="U177" s="2">
        <f t="shared" si="165"/>
        <v>5.8384418212681881</v>
      </c>
      <c r="V177" s="2">
        <f>(V271/V$275)*100</f>
        <v>5.1585664490343284</v>
      </c>
      <c r="W177" s="2">
        <f>(W271/W$275)*100</f>
        <v>12.899194280553708</v>
      </c>
    </row>
    <row r="178" spans="1:26" x14ac:dyDescent="0.25">
      <c r="C178" s="9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</row>
    <row r="179" spans="1:26" x14ac:dyDescent="0.25">
      <c r="A179" s="1" t="s">
        <v>145</v>
      </c>
      <c r="C179" s="9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</row>
    <row r="180" spans="1:26" x14ac:dyDescent="0.25">
      <c r="A180" s="1" t="s">
        <v>146</v>
      </c>
      <c r="B180" s="1" t="s">
        <v>147</v>
      </c>
      <c r="C180" s="9">
        <v>747.51815899999997</v>
      </c>
      <c r="D180" s="1">
        <v>3</v>
      </c>
      <c r="E180" s="1">
        <v>40</v>
      </c>
      <c r="F180" s="1">
        <v>34</v>
      </c>
      <c r="G180" s="1">
        <v>1</v>
      </c>
      <c r="H180" s="1" t="s">
        <v>42</v>
      </c>
      <c r="I180" s="2">
        <f>(I277/I$280)*100</f>
        <v>30.234194362472504</v>
      </c>
      <c r="J180" s="2">
        <f t="shared" ref="J180:W180" si="166">(J277/J$280)*100</f>
        <v>60.403658923225713</v>
      </c>
      <c r="K180" s="2"/>
      <c r="L180" s="2">
        <f t="shared" si="166"/>
        <v>15.688615896364647</v>
      </c>
      <c r="M180" s="2">
        <f t="shared" si="166"/>
        <v>31.674495991067587</v>
      </c>
      <c r="N180" s="2">
        <f t="shared" si="166"/>
        <v>23.07211494847984</v>
      </c>
      <c r="O180" s="2">
        <f t="shared" si="166"/>
        <v>38.173433324713386</v>
      </c>
      <c r="P180" s="2">
        <f t="shared" si="166"/>
        <v>8.1233338887037654</v>
      </c>
      <c r="Q180" s="2">
        <f t="shared" si="166"/>
        <v>9.1050757326686487</v>
      </c>
      <c r="R180" s="2">
        <f t="shared" si="166"/>
        <v>31.605058870905324</v>
      </c>
      <c r="S180" s="2">
        <f t="shared" si="166"/>
        <v>27.906752965576882</v>
      </c>
      <c r="T180" s="2">
        <f t="shared" si="166"/>
        <v>10.470881778455702</v>
      </c>
      <c r="U180" s="2"/>
      <c r="V180" s="2">
        <f t="shared" si="166"/>
        <v>14.601021125932451</v>
      </c>
      <c r="W180" s="2">
        <f t="shared" si="166"/>
        <v>0</v>
      </c>
    </row>
    <row r="181" spans="1:26" x14ac:dyDescent="0.25">
      <c r="A181" s="1" t="s">
        <v>148</v>
      </c>
      <c r="B181" s="1" t="s">
        <v>147</v>
      </c>
      <c r="C181" s="9">
        <v>767.48685899999998</v>
      </c>
      <c r="D181" s="1">
        <v>7</v>
      </c>
      <c r="E181" s="1">
        <v>42</v>
      </c>
      <c r="F181" s="1">
        <v>36</v>
      </c>
      <c r="G181" s="1">
        <v>5</v>
      </c>
      <c r="H181" s="1" t="s">
        <v>30</v>
      </c>
      <c r="I181" s="2">
        <f t="shared" ref="I181:W182" si="167">(I278/I$280)*100</f>
        <v>53.370329817372429</v>
      </c>
      <c r="J181" s="2">
        <f t="shared" si="167"/>
        <v>34.714603669756926</v>
      </c>
      <c r="K181" s="2">
        <f t="shared" si="167"/>
        <v>30.087853309544915</v>
      </c>
      <c r="L181" s="2">
        <f t="shared" si="167"/>
        <v>65.777476788857655</v>
      </c>
      <c r="M181" s="2">
        <f t="shared" si="167"/>
        <v>49.600355533355128</v>
      </c>
      <c r="N181" s="2">
        <f t="shared" si="167"/>
        <v>61.702278304005453</v>
      </c>
      <c r="O181" s="2">
        <f t="shared" si="167"/>
        <v>52.982501508490657</v>
      </c>
      <c r="P181" s="2">
        <f t="shared" si="167"/>
        <v>83.237769427734619</v>
      </c>
      <c r="Q181" s="2">
        <f t="shared" si="167"/>
        <v>82.225760576195242</v>
      </c>
      <c r="R181" s="2">
        <f t="shared" si="167"/>
        <v>68.394941129094676</v>
      </c>
      <c r="S181" s="2">
        <f t="shared" si="167"/>
        <v>63.042459193857212</v>
      </c>
      <c r="T181" s="2">
        <f t="shared" si="167"/>
        <v>89.529118221544309</v>
      </c>
      <c r="U181" s="2">
        <f t="shared" si="167"/>
        <v>86.795480925072511</v>
      </c>
      <c r="V181" s="2">
        <f t="shared" si="167"/>
        <v>65.208330215364356</v>
      </c>
      <c r="W181" s="2">
        <f t="shared" si="167"/>
        <v>74.38986722352243</v>
      </c>
    </row>
    <row r="182" spans="1:26" x14ac:dyDescent="0.25">
      <c r="A182" s="1" t="s">
        <v>149</v>
      </c>
      <c r="B182" s="1" t="s">
        <v>147</v>
      </c>
      <c r="C182" s="9">
        <v>763.455558</v>
      </c>
      <c r="D182" s="1">
        <v>9</v>
      </c>
      <c r="E182" s="1">
        <v>42</v>
      </c>
      <c r="F182" s="1">
        <v>36</v>
      </c>
      <c r="G182" s="1">
        <v>7</v>
      </c>
      <c r="H182" s="1" t="s">
        <v>32</v>
      </c>
      <c r="I182" s="2">
        <f t="shared" si="167"/>
        <v>16.395475820155077</v>
      </c>
      <c r="J182" s="2">
        <f t="shared" si="167"/>
        <v>4.881737407017372</v>
      </c>
      <c r="K182" s="2"/>
      <c r="L182" s="2">
        <f t="shared" si="167"/>
        <v>18.5339073147777</v>
      </c>
      <c r="M182" s="2"/>
      <c r="N182" s="2">
        <f t="shared" si="167"/>
        <v>15.225606747514709</v>
      </c>
      <c r="O182" s="2">
        <f t="shared" si="167"/>
        <v>8.844065166795966</v>
      </c>
      <c r="P182" s="2">
        <f t="shared" si="167"/>
        <v>8.6388966835616205</v>
      </c>
      <c r="Q182" s="2"/>
      <c r="R182" s="2"/>
      <c r="S182" s="2">
        <f t="shared" si="167"/>
        <v>9.0507878405659081</v>
      </c>
      <c r="T182" s="2"/>
      <c r="U182" s="2">
        <f t="shared" si="167"/>
        <v>13.204519074927489</v>
      </c>
      <c r="V182" s="2">
        <f t="shared" si="167"/>
        <v>20.190648658703196</v>
      </c>
      <c r="W182" s="2">
        <f t="shared" si="167"/>
        <v>25.610132776477574</v>
      </c>
    </row>
    <row r="183" spans="1:26" x14ac:dyDescent="0.25">
      <c r="C183" s="9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</row>
    <row r="184" spans="1:26" x14ac:dyDescent="0.25">
      <c r="C184" s="9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</row>
    <row r="186" spans="1:26" x14ac:dyDescent="0.25">
      <c r="A186" s="1" t="s">
        <v>1</v>
      </c>
      <c r="B186" s="1" t="s">
        <v>131</v>
      </c>
      <c r="C186" s="1" t="s">
        <v>132</v>
      </c>
      <c r="D186" s="1" t="s">
        <v>2</v>
      </c>
      <c r="E186" s="1" t="s">
        <v>177</v>
      </c>
      <c r="F186" s="1" t="s">
        <v>18</v>
      </c>
      <c r="G186" s="1" t="s">
        <v>73</v>
      </c>
      <c r="H186" s="1" t="s">
        <v>19</v>
      </c>
      <c r="I186" s="1" t="s">
        <v>3</v>
      </c>
      <c r="J186" s="1" t="s">
        <v>4</v>
      </c>
      <c r="K186" s="1" t="s">
        <v>5</v>
      </c>
      <c r="L186" s="1" t="s">
        <v>6</v>
      </c>
      <c r="M186" s="1" t="s">
        <v>7</v>
      </c>
      <c r="N186" s="1" t="s">
        <v>8</v>
      </c>
      <c r="O186" s="1" t="s">
        <v>9</v>
      </c>
      <c r="P186" s="1" t="s">
        <v>10</v>
      </c>
      <c r="Q186" s="1" t="s">
        <v>11</v>
      </c>
      <c r="R186" s="1" t="s">
        <v>12</v>
      </c>
      <c r="S186" s="1" t="s">
        <v>13</v>
      </c>
      <c r="T186" s="1" t="s">
        <v>14</v>
      </c>
      <c r="U186" s="1" t="s">
        <v>15</v>
      </c>
      <c r="V186" s="1" t="s">
        <v>16</v>
      </c>
      <c r="W186" s="1" t="s">
        <v>17</v>
      </c>
    </row>
    <row r="189" spans="1:26" x14ac:dyDescent="0.25">
      <c r="A189" s="1" t="s">
        <v>56</v>
      </c>
      <c r="B189" s="1" t="s">
        <v>55</v>
      </c>
      <c r="C189" s="9">
        <v>913.58644000000004</v>
      </c>
      <c r="D189" s="1">
        <v>5</v>
      </c>
      <c r="E189" s="1">
        <v>47</v>
      </c>
      <c r="F189" s="1">
        <v>32</v>
      </c>
      <c r="G189" s="1">
        <v>1</v>
      </c>
      <c r="H189" s="1" t="s">
        <v>41</v>
      </c>
      <c r="I189" s="2">
        <v>48.520284716129034</v>
      </c>
      <c r="J189" s="2">
        <v>30.564063198795179</v>
      </c>
      <c r="K189" s="2">
        <v>52.366036542168672</v>
      </c>
      <c r="L189" s="2">
        <v>43.304432363636366</v>
      </c>
      <c r="M189" s="2">
        <v>33.546745317919076</v>
      </c>
      <c r="N189" s="2">
        <v>40.774814853503187</v>
      </c>
      <c r="O189" s="2">
        <v>42.082403876623374</v>
      </c>
      <c r="P189" s="2">
        <v>19.51401874456522</v>
      </c>
      <c r="Q189" s="2">
        <v>57.375590721518989</v>
      </c>
      <c r="R189" s="2">
        <v>20.00455421084337</v>
      </c>
      <c r="S189" s="2">
        <v>24.701607796874999</v>
      </c>
      <c r="T189" s="2">
        <v>25.961731848484849</v>
      </c>
      <c r="U189" s="2">
        <v>20.124122102857143</v>
      </c>
      <c r="V189" s="2">
        <v>26.559380178770951</v>
      </c>
      <c r="W189" s="2">
        <v>53.914769325714289</v>
      </c>
      <c r="Y189" s="1" t="s">
        <v>0</v>
      </c>
      <c r="Z189" s="1" t="s">
        <v>0</v>
      </c>
    </row>
    <row r="190" spans="1:26" x14ac:dyDescent="0.25">
      <c r="A190" s="1" t="s">
        <v>57</v>
      </c>
      <c r="B190" s="1" t="s">
        <v>55</v>
      </c>
      <c r="C190" s="9">
        <v>911.57078999999999</v>
      </c>
      <c r="D190" s="1">
        <v>6</v>
      </c>
      <c r="E190" s="1">
        <v>47</v>
      </c>
      <c r="F190" s="1">
        <v>32</v>
      </c>
      <c r="G190" s="1">
        <v>2</v>
      </c>
      <c r="H190" s="1" t="s">
        <v>26</v>
      </c>
      <c r="I190" s="2">
        <v>29.932920277419356</v>
      </c>
      <c r="J190" s="2">
        <v>16.447250644578311</v>
      </c>
      <c r="K190" s="2">
        <v>24.169500506024093</v>
      </c>
      <c r="L190" s="2">
        <v>29.791591727272728</v>
      </c>
      <c r="M190" s="2">
        <v>22.207865445086703</v>
      </c>
      <c r="N190" s="2">
        <v>23.048544477707008</v>
      </c>
      <c r="O190" s="2">
        <v>25.821070837662337</v>
      </c>
      <c r="P190" s="2">
        <v>23.99957405978261</v>
      </c>
      <c r="Q190" s="2">
        <v>44.237427158227845</v>
      </c>
      <c r="R190" s="2">
        <v>22.612826271084334</v>
      </c>
      <c r="S190" s="2">
        <v>26.467027864583336</v>
      </c>
      <c r="T190" s="2">
        <v>27.699254020202016</v>
      </c>
      <c r="U190" s="2">
        <v>16.690611440000001</v>
      </c>
      <c r="V190" s="2">
        <v>25.002873463687155</v>
      </c>
      <c r="W190" s="2">
        <v>32.917175594285716</v>
      </c>
      <c r="Y190" s="1" t="s">
        <v>0</v>
      </c>
      <c r="Z190" s="1" t="s">
        <v>0</v>
      </c>
    </row>
    <row r="191" spans="1:26" x14ac:dyDescent="0.25">
      <c r="A191" s="1" t="s">
        <v>59</v>
      </c>
      <c r="B191" s="1" t="s">
        <v>55</v>
      </c>
      <c r="C191" s="9">
        <v>909.55514000000005</v>
      </c>
      <c r="D191" s="1">
        <v>7</v>
      </c>
      <c r="E191" s="1">
        <v>47</v>
      </c>
      <c r="F191" s="1">
        <v>32</v>
      </c>
      <c r="G191" s="1">
        <v>3</v>
      </c>
      <c r="H191" s="1" t="s">
        <v>180</v>
      </c>
      <c r="I191" s="2">
        <v>2.5744715083870968</v>
      </c>
      <c r="J191" s="2">
        <v>1.3138591765060241</v>
      </c>
      <c r="K191" s="2">
        <v>2.1373950373493975</v>
      </c>
      <c r="L191" s="2">
        <v>2.5711587296969696</v>
      </c>
      <c r="M191" s="2">
        <v>1.8443827855491328</v>
      </c>
      <c r="N191" s="2">
        <v>2.291232241401274</v>
      </c>
      <c r="O191" s="2">
        <v>2.3966047318181816</v>
      </c>
      <c r="P191" s="2">
        <v>2.0168001336956523</v>
      </c>
      <c r="Q191" s="2">
        <v>3.5706407936708859</v>
      </c>
      <c r="R191" s="2">
        <v>1.967513459638554</v>
      </c>
      <c r="S191" s="2">
        <v>2.2734558104166664</v>
      </c>
      <c r="T191" s="2">
        <v>2.2403605499999997</v>
      </c>
      <c r="U191" s="2">
        <v>1.2608625891428571</v>
      </c>
      <c r="V191" s="2">
        <v>2.0014147720670392</v>
      </c>
      <c r="W191" s="2">
        <v>2.6447675514285716</v>
      </c>
      <c r="Y191" s="1" t="s">
        <v>0</v>
      </c>
      <c r="Z191" s="1" t="s">
        <v>0</v>
      </c>
    </row>
    <row r="192" spans="1:26" x14ac:dyDescent="0.25">
      <c r="A192" s="1" t="s">
        <v>58</v>
      </c>
      <c r="B192" s="1" t="s">
        <v>55</v>
      </c>
      <c r="C192" s="9">
        <v>939.60208999999998</v>
      </c>
      <c r="D192" s="1">
        <v>6</v>
      </c>
      <c r="E192" s="1">
        <v>49</v>
      </c>
      <c r="F192" s="1">
        <v>34</v>
      </c>
      <c r="G192" s="1">
        <v>2</v>
      </c>
      <c r="H192" s="1" t="s">
        <v>27</v>
      </c>
      <c r="I192" s="2">
        <v>7.3279457741935481</v>
      </c>
      <c r="J192" s="2">
        <v>2.7963195638554215</v>
      </c>
      <c r="K192" s="2">
        <v>4.0042202343373487</v>
      </c>
      <c r="L192" s="2">
        <v>6.7042189878787877</v>
      </c>
      <c r="M192" s="2">
        <v>5.3123468867052024</v>
      </c>
      <c r="N192" s="2">
        <v>3.7379070961783443</v>
      </c>
      <c r="O192" s="2">
        <v>4.3675634155844154</v>
      </c>
      <c r="P192" s="2">
        <v>3.577873755434783</v>
      </c>
      <c r="Q192" s="2">
        <v>8.7136953291139232</v>
      </c>
      <c r="R192" s="2">
        <v>3.5680074668674697</v>
      </c>
      <c r="S192" s="2">
        <v>4.2460769682291666</v>
      </c>
      <c r="T192" s="2">
        <v>4.4586948202020205</v>
      </c>
      <c r="U192" s="2">
        <v>3.2711387611428573</v>
      </c>
      <c r="V192" s="2">
        <v>4.5563512223463691</v>
      </c>
      <c r="W192" s="2">
        <v>8.412699868571428</v>
      </c>
      <c r="Y192" s="1" t="s">
        <v>0</v>
      </c>
      <c r="Z192" s="1" t="s">
        <v>0</v>
      </c>
    </row>
    <row r="193" spans="1:26" x14ac:dyDescent="0.25">
      <c r="A193" s="1" t="s">
        <v>60</v>
      </c>
      <c r="B193" s="1" t="s">
        <v>55</v>
      </c>
      <c r="C193" s="9">
        <v>937.58644000000004</v>
      </c>
      <c r="D193" s="1">
        <v>7</v>
      </c>
      <c r="E193" s="1">
        <v>49</v>
      </c>
      <c r="F193" s="1">
        <v>34</v>
      </c>
      <c r="G193" s="1">
        <v>3</v>
      </c>
      <c r="H193" s="1" t="s">
        <v>181</v>
      </c>
      <c r="I193" s="2">
        <v>2.5699020716129031</v>
      </c>
      <c r="J193" s="2">
        <v>1.4519424301204817</v>
      </c>
      <c r="K193" s="2">
        <v>2.1300640873493975</v>
      </c>
      <c r="L193" s="2">
        <v>2.4934494624242425</v>
      </c>
      <c r="M193" s="2">
        <v>2.1099006768786128</v>
      </c>
      <c r="N193" s="2">
        <v>1.6253220821656051</v>
      </c>
      <c r="O193" s="2">
        <v>2.1207343480519478</v>
      </c>
      <c r="P193" s="2">
        <v>1.7188059119565218</v>
      </c>
      <c r="Q193" s="2">
        <v>3.1168995170886076</v>
      </c>
      <c r="R193" s="2">
        <v>1.6500599042168673</v>
      </c>
      <c r="S193" s="2">
        <v>2.0362753421875004</v>
      </c>
      <c r="T193" s="2">
        <v>2.0671866333333333</v>
      </c>
      <c r="U193" s="2"/>
      <c r="V193" s="2">
        <v>1.9485062558659219</v>
      </c>
      <c r="W193" s="2">
        <v>2.855085886285714</v>
      </c>
      <c r="Y193" s="1" t="s">
        <v>0</v>
      </c>
      <c r="Z193" s="1" t="s">
        <v>0</v>
      </c>
    </row>
    <row r="194" spans="1:26" x14ac:dyDescent="0.25">
      <c r="A194" s="1" t="s">
        <v>155</v>
      </c>
      <c r="B194" s="1" t="s">
        <v>55</v>
      </c>
      <c r="C194" s="9">
        <v>937.58577030000004</v>
      </c>
      <c r="D194" s="1">
        <v>9</v>
      </c>
      <c r="E194" s="1">
        <v>49</v>
      </c>
      <c r="F194" s="1">
        <v>34</v>
      </c>
      <c r="G194" s="1">
        <v>5</v>
      </c>
      <c r="H194" s="1" t="s">
        <v>28</v>
      </c>
      <c r="I194" s="2">
        <v>12.949688006451613</v>
      </c>
      <c r="J194" s="2">
        <v>7.8136800843373484</v>
      </c>
      <c r="K194" s="2">
        <v>13.906149271084336</v>
      </c>
      <c r="L194" s="2">
        <v>12.2772954</v>
      </c>
      <c r="M194" s="2">
        <v>9.5148716011560683</v>
      </c>
      <c r="N194" s="2">
        <v>10.284168464968154</v>
      </c>
      <c r="O194" s="2">
        <v>11.196921467532468</v>
      </c>
      <c r="P194" s="2">
        <v>8.6799559836956526</v>
      </c>
      <c r="Q194" s="2">
        <v>16.03517669620253</v>
      </c>
      <c r="R194" s="2">
        <v>8.1266256204819278</v>
      </c>
      <c r="S194" s="2">
        <v>9.4088488802083337</v>
      </c>
      <c r="T194" s="2">
        <v>9.5971087727272728</v>
      </c>
      <c r="U194" s="2">
        <v>5.9746397714285715</v>
      </c>
      <c r="V194" s="2">
        <v>8.6986943240223464</v>
      </c>
      <c r="W194" s="2">
        <v>11.596899200000001</v>
      </c>
      <c r="Y194" s="1" t="s">
        <v>0</v>
      </c>
      <c r="Z194" s="1" t="s">
        <v>0</v>
      </c>
    </row>
    <row r="195" spans="1:26" x14ac:dyDescent="0.25">
      <c r="A195" s="1" t="s">
        <v>61</v>
      </c>
      <c r="B195" s="1" t="s">
        <v>55</v>
      </c>
      <c r="C195" s="9">
        <v>933.55514000000005</v>
      </c>
      <c r="D195" s="1">
        <v>9</v>
      </c>
      <c r="E195" s="1">
        <v>51</v>
      </c>
      <c r="F195" s="1">
        <v>36</v>
      </c>
      <c r="G195" s="1">
        <v>5</v>
      </c>
      <c r="H195" s="1" t="s">
        <v>30</v>
      </c>
      <c r="I195" s="2">
        <v>29.875956845161291</v>
      </c>
      <c r="J195" s="2">
        <v>15.633817036144578</v>
      </c>
      <c r="K195" s="2">
        <v>25.527796746987949</v>
      </c>
      <c r="L195" s="2">
        <v>29.604296769696973</v>
      </c>
      <c r="M195" s="2">
        <v>22.548368208092484</v>
      </c>
      <c r="N195" s="2">
        <v>19.70422175159236</v>
      </c>
      <c r="O195" s="2">
        <v>21.300564616883115</v>
      </c>
      <c r="P195" s="2">
        <v>21.378162119565218</v>
      </c>
      <c r="Q195" s="2">
        <v>36.824725759493667</v>
      </c>
      <c r="R195" s="2">
        <v>20.488676379518068</v>
      </c>
      <c r="S195" s="2">
        <v>24.155316697916668</v>
      </c>
      <c r="T195" s="2">
        <v>24.448312459595957</v>
      </c>
      <c r="U195" s="2">
        <v>15.891999982857143</v>
      </c>
      <c r="V195" s="2">
        <v>23.884283234636875</v>
      </c>
      <c r="W195" s="2">
        <v>27.638946794285715</v>
      </c>
      <c r="Y195" s="1" t="s">
        <v>0</v>
      </c>
      <c r="Z195" s="1" t="s">
        <v>0</v>
      </c>
    </row>
    <row r="196" spans="1:26" x14ac:dyDescent="0.25">
      <c r="A196" s="1" t="s">
        <v>62</v>
      </c>
      <c r="B196" s="1" t="s">
        <v>55</v>
      </c>
      <c r="C196" s="9">
        <v>959.57078999999999</v>
      </c>
      <c r="D196" s="1">
        <v>10</v>
      </c>
      <c r="E196" s="1">
        <v>51</v>
      </c>
      <c r="F196" s="1">
        <v>36</v>
      </c>
      <c r="G196" s="1">
        <v>6</v>
      </c>
      <c r="H196" s="1" t="s">
        <v>31</v>
      </c>
      <c r="I196" s="2">
        <v>97.751884064516133</v>
      </c>
      <c r="J196" s="2">
        <v>54.123814915662649</v>
      </c>
      <c r="K196" s="2">
        <v>91.798141144578295</v>
      </c>
      <c r="L196" s="2">
        <v>91.443840424242424</v>
      </c>
      <c r="M196" s="2">
        <v>70.254493757225433</v>
      </c>
      <c r="N196" s="2">
        <v>68.108801592356699</v>
      </c>
      <c r="O196" s="2">
        <v>69.907465194805184</v>
      </c>
      <c r="P196" s="2">
        <v>76.586687119565227</v>
      </c>
      <c r="Q196" s="2">
        <v>114.83995531645569</v>
      </c>
      <c r="R196" s="2">
        <v>71.634194457831313</v>
      </c>
      <c r="S196" s="2">
        <v>83.711051874999995</v>
      </c>
      <c r="T196" s="2">
        <v>83.09958838383838</v>
      </c>
      <c r="U196" s="2">
        <v>52.355720017142858</v>
      </c>
      <c r="V196" s="2">
        <v>79.448655083798897</v>
      </c>
      <c r="W196" s="2">
        <v>84.234062171428576</v>
      </c>
      <c r="Y196" s="1" t="s">
        <v>0</v>
      </c>
      <c r="Z196" s="1" t="s">
        <v>0</v>
      </c>
    </row>
    <row r="197" spans="1:26" x14ac:dyDescent="0.25">
      <c r="A197" s="1" t="s">
        <v>156</v>
      </c>
      <c r="B197" s="1" t="s">
        <v>55</v>
      </c>
      <c r="C197" s="9">
        <v>957.55514000000005</v>
      </c>
      <c r="D197" s="1">
        <v>11</v>
      </c>
      <c r="E197" s="1">
        <v>51</v>
      </c>
      <c r="F197" s="1">
        <v>36</v>
      </c>
      <c r="G197" s="1">
        <v>7</v>
      </c>
      <c r="H197" s="1" t="s">
        <v>32</v>
      </c>
      <c r="I197" s="2">
        <v>2.2166990290322581</v>
      </c>
      <c r="J197" s="2"/>
      <c r="K197" s="2">
        <v>1.7102215879518072</v>
      </c>
      <c r="L197" s="2">
        <v>2.1845664460606065</v>
      </c>
      <c r="M197" s="2">
        <v>1.658694060115607</v>
      </c>
      <c r="N197" s="2">
        <v>1.3003143993630573</v>
      </c>
      <c r="O197" s="2">
        <v>1.3412594935064934</v>
      </c>
      <c r="P197" s="2"/>
      <c r="Q197" s="2">
        <v>1.9240126715189871</v>
      </c>
      <c r="R197" s="2"/>
      <c r="S197" s="2">
        <v>0</v>
      </c>
      <c r="T197" s="2">
        <v>0</v>
      </c>
      <c r="U197" s="2"/>
      <c r="V197" s="2"/>
      <c r="W197" s="2">
        <v>1.2604637171428572</v>
      </c>
      <c r="Y197" s="1" t="s">
        <v>0</v>
      </c>
      <c r="Z197" s="1" t="s">
        <v>0</v>
      </c>
    </row>
    <row r="198" spans="1:26" x14ac:dyDescent="0.25">
      <c r="A198" s="1" t="s">
        <v>157</v>
      </c>
      <c r="B198" s="1" t="s">
        <v>55</v>
      </c>
      <c r="C198" s="9">
        <v>985.58644000000004</v>
      </c>
      <c r="D198" s="1">
        <v>11</v>
      </c>
      <c r="E198" s="1">
        <v>53</v>
      </c>
      <c r="F198" s="1">
        <v>38</v>
      </c>
      <c r="G198" s="1">
        <v>7</v>
      </c>
      <c r="H198" s="1" t="s">
        <v>162</v>
      </c>
      <c r="I198" s="2">
        <v>1.3199018703225807</v>
      </c>
      <c r="J198" s="2"/>
      <c r="K198" s="2">
        <v>1.2799311819277108</v>
      </c>
      <c r="L198" s="2">
        <v>1.283474393939394</v>
      </c>
      <c r="M198" s="2"/>
      <c r="N198" s="2"/>
      <c r="O198" s="2"/>
      <c r="P198" s="2">
        <v>0</v>
      </c>
      <c r="Q198" s="2">
        <v>1.8445927069620252</v>
      </c>
      <c r="R198" s="2">
        <v>0</v>
      </c>
      <c r="S198" s="2">
        <v>1.1499058734375001</v>
      </c>
      <c r="T198" s="2">
        <v>1.1414537656565658</v>
      </c>
      <c r="U198" s="2"/>
      <c r="V198" s="2"/>
      <c r="W198" s="2">
        <v>1.2395166280000001</v>
      </c>
      <c r="Y198" s="1" t="s">
        <v>0</v>
      </c>
      <c r="Z198" s="1" t="s">
        <v>0</v>
      </c>
    </row>
    <row r="199" spans="1:26" x14ac:dyDescent="0.25">
      <c r="A199" s="1" t="s">
        <v>158</v>
      </c>
      <c r="B199" s="1" t="s">
        <v>55</v>
      </c>
      <c r="C199" s="9">
        <v>1007.57037</v>
      </c>
      <c r="D199" s="1">
        <v>14</v>
      </c>
      <c r="E199" s="1">
        <v>55</v>
      </c>
      <c r="F199" s="1">
        <v>40</v>
      </c>
      <c r="G199" s="1">
        <v>10</v>
      </c>
      <c r="H199" s="1" t="s">
        <v>34</v>
      </c>
      <c r="I199" s="2">
        <v>1.4522820967741934</v>
      </c>
      <c r="J199" s="2"/>
      <c r="K199" s="2">
        <v>1.2672945054216866</v>
      </c>
      <c r="L199" s="2">
        <v>1.5829241121212121</v>
      </c>
      <c r="M199" s="2"/>
      <c r="N199" s="2"/>
      <c r="O199" s="2"/>
      <c r="P199" s="2">
        <v>1.6275072135869566</v>
      </c>
      <c r="Q199" s="2">
        <v>1.9535405221518987</v>
      </c>
      <c r="R199" s="2">
        <v>1.5383835626506024</v>
      </c>
      <c r="S199" s="2">
        <v>1.6919030109375</v>
      </c>
      <c r="T199" s="2">
        <v>1.764293837878788</v>
      </c>
      <c r="U199" s="2">
        <v>0</v>
      </c>
      <c r="V199" s="2">
        <v>1.5674258810055866</v>
      </c>
      <c r="W199" s="2">
        <v>1.3147359200000002</v>
      </c>
      <c r="Y199" s="1" t="s">
        <v>0</v>
      </c>
      <c r="Z199" s="1" t="s">
        <v>0</v>
      </c>
    </row>
    <row r="200" spans="1:26" x14ac:dyDescent="0.25">
      <c r="C200" s="9"/>
      <c r="H200" s="1" t="s">
        <v>194</v>
      </c>
      <c r="I200" s="2">
        <f>SUM(I189:I199)</f>
        <v>236.49193625999999</v>
      </c>
      <c r="J200" s="2">
        <f t="shared" ref="J200:W200" si="168">SUM(J189:J199)</f>
        <v>130.14474704999998</v>
      </c>
      <c r="K200" s="2">
        <f t="shared" si="168"/>
        <v>220.2967508451807</v>
      </c>
      <c r="L200" s="2">
        <f t="shared" si="168"/>
        <v>223.24124881696972</v>
      </c>
      <c r="M200" s="2">
        <f t="shared" si="168"/>
        <v>168.99766873872832</v>
      </c>
      <c r="N200" s="2">
        <f t="shared" si="168"/>
        <v>170.87532695923571</v>
      </c>
      <c r="O200" s="2">
        <f t="shared" si="168"/>
        <v>180.53458798246751</v>
      </c>
      <c r="P200" s="2">
        <f t="shared" si="168"/>
        <v>159.09938504184785</v>
      </c>
      <c r="Q200" s="2">
        <f t="shared" si="168"/>
        <v>290.43625719240509</v>
      </c>
      <c r="R200" s="2">
        <f t="shared" si="168"/>
        <v>151.59084133313252</v>
      </c>
      <c r="S200" s="2">
        <f t="shared" si="168"/>
        <v>179.84147011979167</v>
      </c>
      <c r="T200" s="2">
        <f t="shared" si="168"/>
        <v>182.47798509191918</v>
      </c>
      <c r="U200" s="2">
        <f t="shared" si="168"/>
        <v>115.56909466457142</v>
      </c>
      <c r="V200" s="2">
        <f t="shared" si="168"/>
        <v>173.66758441620112</v>
      </c>
      <c r="W200" s="2">
        <f t="shared" si="168"/>
        <v>228.02912265714286</v>
      </c>
    </row>
    <row r="201" spans="1:26" x14ac:dyDescent="0.25">
      <c r="C201" s="9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</row>
    <row r="202" spans="1:26" x14ac:dyDescent="0.25">
      <c r="A202" s="1" t="s">
        <v>50</v>
      </c>
      <c r="B202" s="1" t="s">
        <v>49</v>
      </c>
      <c r="C202" s="9">
        <v>751.53360999999995</v>
      </c>
      <c r="D202" s="1">
        <v>4</v>
      </c>
      <c r="E202" s="1">
        <v>41</v>
      </c>
      <c r="F202" s="1">
        <v>32</v>
      </c>
      <c r="G202" s="1">
        <v>1</v>
      </c>
      <c r="H202" s="1" t="s">
        <v>41</v>
      </c>
      <c r="I202" s="2">
        <v>33.863057967741938</v>
      </c>
      <c r="J202" s="2">
        <v>33.923930066265058</v>
      </c>
      <c r="K202" s="2">
        <v>34.803324132530122</v>
      </c>
      <c r="L202" s="2">
        <v>28.683240412121211</v>
      </c>
      <c r="M202" s="2">
        <v>24.111376514450868</v>
      </c>
      <c r="N202" s="2">
        <v>31.267708464968155</v>
      </c>
      <c r="O202" s="2">
        <v>33.582906922077917</v>
      </c>
      <c r="P202" s="2">
        <v>23.696076847826088</v>
      </c>
      <c r="Q202" s="2">
        <v>41.41043939240506</v>
      </c>
      <c r="R202" s="2">
        <v>30.599679692771083</v>
      </c>
      <c r="S202" s="2">
        <v>38.634225979166665</v>
      </c>
      <c r="T202" s="2">
        <v>35.217992414141413</v>
      </c>
      <c r="U202" s="2">
        <v>37.170596291428573</v>
      </c>
      <c r="V202" s="2">
        <v>48.400320128491622</v>
      </c>
      <c r="W202" s="2">
        <v>71.224492171428579</v>
      </c>
    </row>
    <row r="203" spans="1:26" x14ac:dyDescent="0.25">
      <c r="A203" s="1" t="s">
        <v>51</v>
      </c>
      <c r="B203" s="1" t="s">
        <v>49</v>
      </c>
      <c r="C203" s="9">
        <v>749.51796000000002</v>
      </c>
      <c r="D203" s="1">
        <v>5</v>
      </c>
      <c r="E203" s="1">
        <v>41</v>
      </c>
      <c r="F203" s="1">
        <v>32</v>
      </c>
      <c r="G203" s="1">
        <v>2</v>
      </c>
      <c r="H203" s="1" t="s">
        <v>26</v>
      </c>
      <c r="I203" s="2">
        <v>17.402832296774196</v>
      </c>
      <c r="J203" s="2">
        <v>16.750569307228915</v>
      </c>
      <c r="K203" s="2">
        <v>15.44730813253012</v>
      </c>
      <c r="L203" s="2">
        <v>18.651636957575757</v>
      </c>
      <c r="M203" s="2">
        <v>14.224591774566473</v>
      </c>
      <c r="N203" s="2">
        <v>16.835197999999998</v>
      </c>
      <c r="O203" s="2">
        <v>16.516842461038962</v>
      </c>
      <c r="P203" s="2">
        <v>18.845355663043481</v>
      </c>
      <c r="Q203" s="2">
        <v>25.036246854430381</v>
      </c>
      <c r="R203" s="2">
        <v>21.566155120481927</v>
      </c>
      <c r="S203" s="2">
        <v>25.177527927083336</v>
      </c>
      <c r="T203" s="2">
        <v>22.599275227272727</v>
      </c>
      <c r="U203" s="2">
        <v>18.895664828571427</v>
      </c>
      <c r="V203" s="2">
        <v>28.326385703910617</v>
      </c>
      <c r="W203" s="2">
        <v>27.766646022857142</v>
      </c>
    </row>
    <row r="204" spans="1:26" x14ac:dyDescent="0.25">
      <c r="A204" s="1" t="s">
        <v>52</v>
      </c>
      <c r="B204" s="1" t="s">
        <v>49</v>
      </c>
      <c r="C204" s="9">
        <v>771.50230999999997</v>
      </c>
      <c r="D204" s="1">
        <v>8</v>
      </c>
      <c r="E204" s="1">
        <v>43</v>
      </c>
      <c r="F204" s="1">
        <v>34</v>
      </c>
      <c r="G204" s="1">
        <v>5</v>
      </c>
      <c r="H204" s="1" t="s">
        <v>28</v>
      </c>
      <c r="I204" s="2">
        <v>139.10834025806452</v>
      </c>
      <c r="J204" s="2">
        <v>125.19901753012047</v>
      </c>
      <c r="K204" s="2">
        <v>157.97633457831324</v>
      </c>
      <c r="L204" s="2">
        <v>141.41209066666667</v>
      </c>
      <c r="M204" s="2">
        <v>106.5693879768786</v>
      </c>
      <c r="N204" s="2">
        <v>141.68064974522292</v>
      </c>
      <c r="O204" s="2">
        <v>159.12447902597404</v>
      </c>
      <c r="P204" s="2">
        <v>107.90767994565218</v>
      </c>
      <c r="Q204" s="2">
        <v>188.29943208860757</v>
      </c>
      <c r="R204" s="2">
        <v>130.96512885542168</v>
      </c>
      <c r="S204" s="2">
        <v>142.64767317708333</v>
      </c>
      <c r="T204" s="2">
        <v>144.85768606060606</v>
      </c>
      <c r="U204" s="2">
        <v>102.67861451428571</v>
      </c>
      <c r="V204" s="2">
        <v>147.28421603351956</v>
      </c>
      <c r="W204" s="2">
        <v>190.47738868571429</v>
      </c>
    </row>
    <row r="205" spans="1:26" x14ac:dyDescent="0.25">
      <c r="A205" s="1" t="s">
        <v>159</v>
      </c>
      <c r="B205" s="1" t="s">
        <v>49</v>
      </c>
      <c r="C205" s="9">
        <v>805.58055999999999</v>
      </c>
      <c r="D205" s="1">
        <v>5</v>
      </c>
      <c r="E205" s="1">
        <v>45</v>
      </c>
      <c r="F205" s="1">
        <v>36</v>
      </c>
      <c r="G205" s="1">
        <v>2</v>
      </c>
      <c r="H205" s="1" t="s">
        <v>43</v>
      </c>
      <c r="I205" s="2">
        <v>42.178409412903228</v>
      </c>
      <c r="J205" s="2"/>
      <c r="K205" s="2">
        <v>64.599502650602403</v>
      </c>
      <c r="L205" s="2"/>
      <c r="M205" s="2">
        <v>20.20500605780347</v>
      </c>
      <c r="N205" s="2">
        <v>22.773800114649681</v>
      </c>
      <c r="O205" s="2"/>
      <c r="P205" s="2">
        <v>9.7762065108695655</v>
      </c>
      <c r="Q205" s="2">
        <v>21.744096537974681</v>
      </c>
      <c r="R205" s="2">
        <v>3.4437037078313253</v>
      </c>
      <c r="S205" s="2"/>
      <c r="T205" s="2"/>
      <c r="U205" s="2">
        <v>13.904521217142857</v>
      </c>
      <c r="V205" s="2">
        <v>5.509569645810056</v>
      </c>
      <c r="W205" s="2">
        <v>80.247436857142858</v>
      </c>
    </row>
    <row r="206" spans="1:26" x14ac:dyDescent="0.25">
      <c r="A206" s="1" t="s">
        <v>53</v>
      </c>
      <c r="B206" s="1" t="s">
        <v>49</v>
      </c>
      <c r="C206" s="9">
        <v>799.53360999999995</v>
      </c>
      <c r="D206" s="1">
        <v>8</v>
      </c>
      <c r="E206" s="1">
        <v>45</v>
      </c>
      <c r="F206" s="1">
        <v>36</v>
      </c>
      <c r="G206" s="1">
        <v>5</v>
      </c>
      <c r="H206" s="1" t="s">
        <v>30</v>
      </c>
      <c r="I206" s="2">
        <v>45.928798812903231</v>
      </c>
      <c r="J206" s="2">
        <v>33.632704156626509</v>
      </c>
      <c r="K206" s="2">
        <v>40.771434385542165</v>
      </c>
      <c r="L206" s="2">
        <v>46.86463513333333</v>
      </c>
      <c r="M206" s="2">
        <v>35.72687336994219</v>
      </c>
      <c r="N206" s="2">
        <v>36.244222452229302</v>
      </c>
      <c r="O206" s="2">
        <v>40.377386175324681</v>
      </c>
      <c r="P206" s="2">
        <v>31.461727902173916</v>
      </c>
      <c r="Q206" s="2">
        <v>57.924787917721517</v>
      </c>
      <c r="R206" s="2">
        <v>37.500814240963848</v>
      </c>
      <c r="S206" s="2">
        <v>43.152803901041665</v>
      </c>
      <c r="T206" s="2">
        <v>41.61477082323232</v>
      </c>
      <c r="U206" s="2">
        <v>30.525208268571429</v>
      </c>
      <c r="V206" s="2">
        <v>44.533351910614527</v>
      </c>
      <c r="W206" s="2">
        <v>60.005354514285706</v>
      </c>
    </row>
    <row r="207" spans="1:26" x14ac:dyDescent="0.25">
      <c r="A207" s="1" t="s">
        <v>160</v>
      </c>
      <c r="B207" s="1" t="s">
        <v>49</v>
      </c>
      <c r="C207" s="9">
        <v>797.51796000000002</v>
      </c>
      <c r="D207" s="1">
        <v>9</v>
      </c>
      <c r="E207" s="1">
        <v>45</v>
      </c>
      <c r="F207" s="1">
        <v>36</v>
      </c>
      <c r="G207" s="1">
        <v>6</v>
      </c>
      <c r="H207" s="1" t="s">
        <v>31</v>
      </c>
      <c r="I207" s="2">
        <v>87.38199019354839</v>
      </c>
      <c r="J207" s="2">
        <v>67.352265542168681</v>
      </c>
      <c r="K207" s="2">
        <v>88.442905180722875</v>
      </c>
      <c r="L207" s="2">
        <v>77.975258484848482</v>
      </c>
      <c r="M207" s="2">
        <v>64.362642543352592</v>
      </c>
      <c r="N207" s="2">
        <v>77.177638726114651</v>
      </c>
      <c r="O207" s="2">
        <v>77.028029350649348</v>
      </c>
      <c r="P207" s="2">
        <v>58.250223206521738</v>
      </c>
      <c r="Q207" s="2">
        <v>91.723079430379741</v>
      </c>
      <c r="R207" s="2">
        <v>69.83320602409637</v>
      </c>
      <c r="S207" s="2">
        <v>80.309638593749995</v>
      </c>
      <c r="T207" s="2">
        <v>74.479138989898985</v>
      </c>
      <c r="U207" s="2">
        <v>62.731109828571427</v>
      </c>
      <c r="V207" s="2">
        <v>91.745961787709504</v>
      </c>
      <c r="W207" s="2">
        <v>104.03008377142858</v>
      </c>
    </row>
    <row r="208" spans="1:26" x14ac:dyDescent="0.25">
      <c r="A208" s="1" t="s">
        <v>54</v>
      </c>
      <c r="B208" s="1" t="s">
        <v>49</v>
      </c>
      <c r="C208" s="9">
        <v>847.53360999999995</v>
      </c>
      <c r="D208" s="1">
        <v>12</v>
      </c>
      <c r="E208" s="1">
        <v>49</v>
      </c>
      <c r="F208" s="1">
        <v>40</v>
      </c>
      <c r="G208" s="1">
        <v>9</v>
      </c>
      <c r="H208" s="1" t="s">
        <v>33</v>
      </c>
      <c r="I208" s="2">
        <v>27.707113458064516</v>
      </c>
      <c r="J208" s="2">
        <v>23.214114891566261</v>
      </c>
      <c r="K208" s="2">
        <v>28.770234999999996</v>
      </c>
      <c r="L208" s="2">
        <v>28.458777921212121</v>
      </c>
      <c r="M208" s="2">
        <v>22.014417132947976</v>
      </c>
      <c r="N208" s="2">
        <v>24.887387363057325</v>
      </c>
      <c r="O208" s="2">
        <v>26.605056922077921</v>
      </c>
      <c r="P208" s="2">
        <v>23.810926673913045</v>
      </c>
      <c r="Q208" s="2">
        <v>33.377045341772146</v>
      </c>
      <c r="R208" s="2">
        <v>26.324190692771083</v>
      </c>
      <c r="S208" s="2">
        <v>29.459361697916666</v>
      </c>
      <c r="T208" s="2">
        <v>27.916023217171716</v>
      </c>
      <c r="U208" s="2">
        <v>21.51212374857143</v>
      </c>
      <c r="V208" s="2">
        <v>32.435251893854755</v>
      </c>
      <c r="W208" s="2">
        <v>35.46509236</v>
      </c>
    </row>
    <row r="209" spans="1:29" x14ac:dyDescent="0.25">
      <c r="A209" s="1" t="s">
        <v>161</v>
      </c>
      <c r="B209" s="1" t="s">
        <v>49</v>
      </c>
      <c r="C209" s="9">
        <v>845.51796000000002</v>
      </c>
      <c r="D209" s="1">
        <v>13</v>
      </c>
      <c r="E209" s="1">
        <v>49</v>
      </c>
      <c r="F209" s="1">
        <v>40</v>
      </c>
      <c r="G209" s="1">
        <v>10</v>
      </c>
      <c r="H209" s="1" t="s">
        <v>34</v>
      </c>
      <c r="I209" s="2">
        <v>229.70487548387095</v>
      </c>
      <c r="J209" s="2">
        <v>169.74725542168673</v>
      </c>
      <c r="K209" s="2">
        <v>254.02151036144579</v>
      </c>
      <c r="L209" s="2">
        <v>242.96365903030301</v>
      </c>
      <c r="M209" s="2">
        <v>174.82736300578034</v>
      </c>
      <c r="N209" s="2">
        <v>201.47479853503185</v>
      </c>
      <c r="O209" s="2">
        <v>223.40974584415582</v>
      </c>
      <c r="P209" s="2">
        <v>216.58134141304348</v>
      </c>
      <c r="Q209" s="2">
        <v>279.9252302531645</v>
      </c>
      <c r="R209" s="2">
        <v>225.97058771084335</v>
      </c>
      <c r="S209" s="2">
        <v>246.15279348958336</v>
      </c>
      <c r="T209" s="2">
        <v>226.53940808080807</v>
      </c>
      <c r="U209" s="2">
        <v>126.18443560000001</v>
      </c>
      <c r="V209" s="2">
        <v>216.14328575418995</v>
      </c>
      <c r="W209" s="2">
        <v>213.06897491428572</v>
      </c>
    </row>
    <row r="210" spans="1:29" x14ac:dyDescent="0.25">
      <c r="C210" s="9"/>
      <c r="H210" s="1" t="s">
        <v>186</v>
      </c>
      <c r="I210" s="2">
        <f>SUM(I202:I209)</f>
        <v>623.275417883871</v>
      </c>
      <c r="J210" s="2">
        <f t="shared" ref="J210:W210" si="169">SUM(J202:J209)</f>
        <v>469.81985691566263</v>
      </c>
      <c r="K210" s="2">
        <f t="shared" si="169"/>
        <v>684.83255442168672</v>
      </c>
      <c r="L210" s="2">
        <f t="shared" si="169"/>
        <v>585.00929860606061</v>
      </c>
      <c r="M210" s="2">
        <f t="shared" si="169"/>
        <v>462.04165837572253</v>
      </c>
      <c r="N210" s="2">
        <f t="shared" si="169"/>
        <v>552.34140340127385</v>
      </c>
      <c r="O210" s="2">
        <f t="shared" si="169"/>
        <v>576.64444670129876</v>
      </c>
      <c r="P210" s="2">
        <f t="shared" si="169"/>
        <v>490.32953816304348</v>
      </c>
      <c r="Q210" s="2">
        <f t="shared" si="169"/>
        <v>739.44035781645562</v>
      </c>
      <c r="R210" s="2">
        <f t="shared" si="169"/>
        <v>546.20346604518068</v>
      </c>
      <c r="S210" s="2">
        <f t="shared" si="169"/>
        <v>605.53402476562496</v>
      </c>
      <c r="T210" s="2">
        <f t="shared" si="169"/>
        <v>573.22429481313122</v>
      </c>
      <c r="U210" s="2">
        <f t="shared" si="169"/>
        <v>413.60227429714286</v>
      </c>
      <c r="V210" s="2">
        <f t="shared" si="169"/>
        <v>614.37834285810061</v>
      </c>
      <c r="W210" s="2">
        <f t="shared" si="169"/>
        <v>782.28546929714287</v>
      </c>
    </row>
    <row r="211" spans="1:29" x14ac:dyDescent="0.25">
      <c r="C211" s="9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</row>
    <row r="212" spans="1:29" x14ac:dyDescent="0.25">
      <c r="A212" s="1" t="s">
        <v>152</v>
      </c>
      <c r="B212" s="1" t="s">
        <v>150</v>
      </c>
      <c r="C212" s="9">
        <v>543.35090000000002</v>
      </c>
      <c r="D212" s="1">
        <v>2</v>
      </c>
      <c r="E212" s="1">
        <v>27</v>
      </c>
      <c r="F212" s="1">
        <v>18</v>
      </c>
      <c r="G212" s="1">
        <v>0</v>
      </c>
      <c r="H212" s="1" t="s">
        <v>151</v>
      </c>
      <c r="I212" s="2">
        <v>17.063870967741938</v>
      </c>
      <c r="J212" s="2">
        <v>7.9500361445783119</v>
      </c>
      <c r="K212" s="2">
        <v>8.3893855421686734</v>
      </c>
      <c r="L212" s="2">
        <v>15.586975757575756</v>
      </c>
      <c r="M212" s="2">
        <v>14.497838150289017</v>
      </c>
      <c r="N212" s="2">
        <v>5.0735541401273885</v>
      </c>
      <c r="O212" s="2">
        <v>8.0040584415584419</v>
      </c>
      <c r="P212" s="2">
        <v>7.1723152173913043</v>
      </c>
      <c r="Q212" s="2">
        <v>7.8646582278481008</v>
      </c>
      <c r="R212" s="2">
        <v>8.9978975903614451</v>
      </c>
      <c r="S212" s="2">
        <v>6.2708177083333334</v>
      </c>
      <c r="T212" s="2">
        <v>6.9881363636363636</v>
      </c>
      <c r="U212" s="2">
        <v>7.1037085714285713</v>
      </c>
      <c r="V212" s="2">
        <v>8.9825921787709504</v>
      </c>
      <c r="W212" s="2">
        <v>11.861525714285714</v>
      </c>
    </row>
    <row r="213" spans="1:29" x14ac:dyDescent="0.25">
      <c r="A213" s="1" t="s">
        <v>154</v>
      </c>
      <c r="B213" s="1" t="s">
        <v>150</v>
      </c>
      <c r="C213" s="9">
        <v>561.30394999999999</v>
      </c>
      <c r="D213" s="1">
        <v>7</v>
      </c>
      <c r="E213" s="1">
        <v>29</v>
      </c>
      <c r="F213" s="1">
        <v>20</v>
      </c>
      <c r="G213" s="1">
        <v>5</v>
      </c>
      <c r="H213" s="1" t="s">
        <v>48</v>
      </c>
      <c r="I213" s="2">
        <v>2.6123290045161291</v>
      </c>
      <c r="J213" s="2"/>
      <c r="K213" s="2">
        <v>1.3433423415662649</v>
      </c>
      <c r="L213" s="2">
        <v>1.7634363836363638</v>
      </c>
      <c r="M213" s="2">
        <v>1.5738801473988437</v>
      </c>
      <c r="N213" s="2">
        <v>1.5672811063694267</v>
      </c>
      <c r="O213" s="2"/>
      <c r="P213" s="2"/>
      <c r="Q213" s="2">
        <v>2.6824145246835442</v>
      </c>
      <c r="R213" s="2">
        <v>1.4869620259036145</v>
      </c>
      <c r="S213" s="2">
        <v>0</v>
      </c>
      <c r="T213" s="2">
        <v>1.1038839393939395</v>
      </c>
      <c r="U213" s="2">
        <v>0</v>
      </c>
      <c r="V213" s="2"/>
      <c r="W213" s="2">
        <v>1.5721651565714285</v>
      </c>
      <c r="Y213" s="1" t="s">
        <v>0</v>
      </c>
      <c r="Z213" s="1" t="s">
        <v>0</v>
      </c>
      <c r="AB213" s="1" t="s">
        <v>0</v>
      </c>
      <c r="AC213" s="1" t="s">
        <v>0</v>
      </c>
    </row>
    <row r="214" spans="1:29" x14ac:dyDescent="0.25">
      <c r="C214" s="9"/>
      <c r="H214" s="1" t="s">
        <v>187</v>
      </c>
      <c r="I214" s="2">
        <f>SUM(I212:I213)</f>
        <v>19.676199972258068</v>
      </c>
      <c r="J214" s="2">
        <f t="shared" ref="J214:W214" si="170">SUM(J212:J213)</f>
        <v>7.9500361445783119</v>
      </c>
      <c r="K214" s="2">
        <f t="shared" si="170"/>
        <v>9.7327278837349382</v>
      </c>
      <c r="L214" s="2">
        <f t="shared" si="170"/>
        <v>17.350412141212118</v>
      </c>
      <c r="M214" s="2">
        <f t="shared" si="170"/>
        <v>16.071718297687859</v>
      </c>
      <c r="N214" s="2">
        <f t="shared" si="170"/>
        <v>6.640835246496815</v>
      </c>
      <c r="O214" s="2">
        <f t="shared" si="170"/>
        <v>8.0040584415584419</v>
      </c>
      <c r="P214" s="2">
        <f t="shared" si="170"/>
        <v>7.1723152173913043</v>
      </c>
      <c r="Q214" s="2">
        <f t="shared" si="170"/>
        <v>10.547072752531644</v>
      </c>
      <c r="R214" s="2">
        <f t="shared" si="170"/>
        <v>10.484859616265059</v>
      </c>
      <c r="S214" s="2">
        <f t="shared" si="170"/>
        <v>6.2708177083333334</v>
      </c>
      <c r="T214" s="2">
        <f t="shared" si="170"/>
        <v>8.0920203030303028</v>
      </c>
      <c r="U214" s="2">
        <f t="shared" si="170"/>
        <v>7.1037085714285713</v>
      </c>
      <c r="V214" s="2">
        <f t="shared" si="170"/>
        <v>8.9825921787709504</v>
      </c>
      <c r="W214" s="2">
        <f t="shared" si="170"/>
        <v>13.433690870857141</v>
      </c>
    </row>
    <row r="215" spans="1:29" x14ac:dyDescent="0.25">
      <c r="C215" s="9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</row>
    <row r="216" spans="1:29" s="6" customFormat="1" x14ac:dyDescent="0.25">
      <c r="A216" s="6" t="s">
        <v>21</v>
      </c>
      <c r="B216" s="6" t="s">
        <v>20</v>
      </c>
      <c r="C216" s="9">
        <v>732.57438620000005</v>
      </c>
      <c r="D216" s="6">
        <v>4</v>
      </c>
      <c r="E216" s="6">
        <v>42</v>
      </c>
      <c r="F216" s="6">
        <v>32</v>
      </c>
      <c r="G216" s="6">
        <v>1</v>
      </c>
      <c r="H216" s="6" t="s">
        <v>41</v>
      </c>
      <c r="I216" s="2">
        <v>145.45458006451614</v>
      </c>
      <c r="J216" s="2">
        <v>98.379567289156626</v>
      </c>
      <c r="K216" s="2">
        <v>122.08079048192771</v>
      </c>
      <c r="L216" s="2">
        <v>138.13705484848487</v>
      </c>
      <c r="M216" s="2">
        <v>145.77903040462428</v>
      </c>
      <c r="N216" s="2">
        <v>93.618671528662432</v>
      </c>
      <c r="O216" s="2">
        <v>106.83143941558441</v>
      </c>
      <c r="P216" s="2">
        <v>70.787217771739137</v>
      </c>
      <c r="Q216" s="2">
        <v>153.2824674050633</v>
      </c>
      <c r="R216" s="2">
        <v>67.80298084337349</v>
      </c>
      <c r="S216" s="2">
        <v>69.320187916666669</v>
      </c>
      <c r="T216" s="2">
        <v>70.366425606060602</v>
      </c>
      <c r="U216" s="2">
        <v>45.018707977142853</v>
      </c>
      <c r="V216" s="2">
        <v>72.507236703910621</v>
      </c>
      <c r="W216" s="2">
        <v>137.79697057142857</v>
      </c>
    </row>
    <row r="217" spans="1:29" x14ac:dyDescent="0.25">
      <c r="A217" s="1" t="s">
        <v>22</v>
      </c>
      <c r="B217" s="1" t="s">
        <v>20</v>
      </c>
      <c r="C217" s="9">
        <v>730.55940650000002</v>
      </c>
      <c r="D217" s="1">
        <v>5</v>
      </c>
      <c r="E217" s="1">
        <v>42</v>
      </c>
      <c r="F217" s="1">
        <v>32</v>
      </c>
      <c r="G217" s="1">
        <v>2</v>
      </c>
      <c r="H217" s="1" t="s">
        <v>26</v>
      </c>
      <c r="I217" s="2">
        <v>94.425430387096768</v>
      </c>
      <c r="J217" s="2">
        <v>59.079967789156619</v>
      </c>
      <c r="K217" s="2">
        <v>83.976446987951803</v>
      </c>
      <c r="L217" s="2">
        <v>113.90760030303029</v>
      </c>
      <c r="M217" s="2">
        <v>104.35528063583814</v>
      </c>
      <c r="N217" s="2">
        <v>69.921561337579618</v>
      </c>
      <c r="O217" s="2">
        <v>75.387024025974029</v>
      </c>
      <c r="P217" s="2">
        <v>60.320388369565222</v>
      </c>
      <c r="Q217" s="2">
        <v>120.08954848101266</v>
      </c>
      <c r="R217" s="2">
        <v>58.919094259036136</v>
      </c>
      <c r="S217" s="2">
        <v>51.261263697916668</v>
      </c>
      <c r="T217" s="2">
        <v>56.818558686868684</v>
      </c>
      <c r="U217" s="2">
        <v>24.496314725714285</v>
      </c>
      <c r="V217" s="2">
        <v>47.812519044692742</v>
      </c>
      <c r="W217" s="2">
        <v>65.434300114285705</v>
      </c>
    </row>
    <row r="218" spans="1:29" x14ac:dyDescent="0.25">
      <c r="A218" s="1" t="s">
        <v>23</v>
      </c>
      <c r="B218" s="1" t="s">
        <v>20</v>
      </c>
      <c r="C218" s="9">
        <v>780.57510779999996</v>
      </c>
      <c r="D218" s="1">
        <v>8</v>
      </c>
      <c r="E218" s="1">
        <v>46</v>
      </c>
      <c r="F218" s="1">
        <v>36</v>
      </c>
      <c r="G218" s="1">
        <v>5</v>
      </c>
      <c r="H218" s="1" t="s">
        <v>30</v>
      </c>
      <c r="I218" s="2">
        <v>80.950629032258064</v>
      </c>
      <c r="J218" s="2">
        <v>63.757604397590356</v>
      </c>
      <c r="K218" s="2">
        <v>74.489554939759032</v>
      </c>
      <c r="L218" s="2">
        <v>71.112344363636353</v>
      </c>
      <c r="M218" s="2">
        <v>70.795162716763002</v>
      </c>
      <c r="N218" s="2">
        <v>57.088550369426756</v>
      </c>
      <c r="O218" s="2">
        <v>61.293975909090911</v>
      </c>
      <c r="P218" s="2">
        <v>39.958818271739133</v>
      </c>
      <c r="Q218" s="2">
        <v>75.659175886075943</v>
      </c>
      <c r="R218" s="2">
        <v>37.898095349397586</v>
      </c>
      <c r="S218" s="2">
        <v>38.71828415625</v>
      </c>
      <c r="T218" s="2">
        <v>38.256012277777778</v>
      </c>
      <c r="U218" s="2">
        <v>30.439534868571425</v>
      </c>
      <c r="V218" s="2">
        <v>45.568885642458106</v>
      </c>
      <c r="W218" s="2">
        <v>79.619679085714282</v>
      </c>
    </row>
    <row r="219" spans="1:29" x14ac:dyDescent="0.25">
      <c r="A219" s="1" t="s">
        <v>24</v>
      </c>
      <c r="B219" s="1" t="s">
        <v>20</v>
      </c>
      <c r="C219" s="9">
        <v>828.57426859999998</v>
      </c>
      <c r="D219" s="1">
        <v>12</v>
      </c>
      <c r="E219" s="1">
        <v>50</v>
      </c>
      <c r="F219" s="1">
        <v>40</v>
      </c>
      <c r="G219" s="1">
        <v>9</v>
      </c>
      <c r="H219" s="1" t="s">
        <v>33</v>
      </c>
      <c r="I219" s="2">
        <v>249.17891896774194</v>
      </c>
      <c r="J219" s="2">
        <v>228.35262626506022</v>
      </c>
      <c r="K219" s="2">
        <v>281.30729897590356</v>
      </c>
      <c r="L219" s="2">
        <v>237.83773357575757</v>
      </c>
      <c r="M219" s="2">
        <v>255.87427612716763</v>
      </c>
      <c r="N219" s="2">
        <v>220.715205477707</v>
      </c>
      <c r="O219" s="2">
        <v>224.22312038961039</v>
      </c>
      <c r="P219" s="2">
        <v>136.99471021739132</v>
      </c>
      <c r="Q219" s="2"/>
      <c r="R219" s="2">
        <v>143.84824054216864</v>
      </c>
      <c r="S219" s="2">
        <v>126.37344244791669</v>
      </c>
      <c r="T219" s="2">
        <v>127.92173348484849</v>
      </c>
      <c r="U219" s="2">
        <v>81.48111999999999</v>
      </c>
      <c r="V219" s="2">
        <v>156.88969039106146</v>
      </c>
      <c r="W219" s="2">
        <v>198.58584759999999</v>
      </c>
    </row>
    <row r="220" spans="1:29" x14ac:dyDescent="0.25">
      <c r="A220" s="1" t="s">
        <v>25</v>
      </c>
      <c r="B220" s="1" t="s">
        <v>20</v>
      </c>
      <c r="C220" s="9">
        <v>826.55873959999997</v>
      </c>
      <c r="D220" s="1">
        <v>13</v>
      </c>
      <c r="E220" s="1">
        <v>50</v>
      </c>
      <c r="F220" s="1">
        <v>40</v>
      </c>
      <c r="G220" s="1">
        <v>10</v>
      </c>
      <c r="H220" s="1" t="s">
        <v>34</v>
      </c>
      <c r="I220" s="2">
        <v>819.5076929032258</v>
      </c>
      <c r="J220" s="2"/>
      <c r="K220" s="2">
        <v>865.51248253012034</v>
      </c>
      <c r="L220" s="2">
        <v>910.9485084848485</v>
      </c>
      <c r="M220" s="2">
        <v>855.70889653179188</v>
      </c>
      <c r="N220" s="2">
        <v>719.21441719745224</v>
      </c>
      <c r="O220" s="2">
        <v>852.70125974025962</v>
      </c>
      <c r="P220" s="2">
        <v>533.5612165217392</v>
      </c>
      <c r="Q220" s="2">
        <v>1072.3319107594937</v>
      </c>
      <c r="R220" s="2">
        <v>597.72253566265056</v>
      </c>
      <c r="S220" s="2">
        <v>503.89189677083334</v>
      </c>
      <c r="T220" s="2">
        <v>535.44897626262627</v>
      </c>
      <c r="U220" s="2">
        <v>280.93520902857142</v>
      </c>
      <c r="V220" s="2">
        <v>585.15804581005591</v>
      </c>
      <c r="W220" s="2">
        <v>843.95158514285708</v>
      </c>
    </row>
    <row r="221" spans="1:29" x14ac:dyDescent="0.25">
      <c r="C221" s="9"/>
      <c r="H221" s="1" t="s">
        <v>188</v>
      </c>
      <c r="I221" s="2">
        <f>SUM(I216:I220)</f>
        <v>1389.5172513548387</v>
      </c>
      <c r="J221" s="2">
        <f t="shared" ref="J221:W221" si="171">SUM(J216:J220)</f>
        <v>449.56976574096382</v>
      </c>
      <c r="K221" s="2">
        <f t="shared" si="171"/>
        <v>1427.3665739156625</v>
      </c>
      <c r="L221" s="2">
        <f t="shared" si="171"/>
        <v>1471.9432415757574</v>
      </c>
      <c r="M221" s="2">
        <f t="shared" si="171"/>
        <v>1432.5126464161849</v>
      </c>
      <c r="N221" s="2">
        <f t="shared" si="171"/>
        <v>1160.558405910828</v>
      </c>
      <c r="O221" s="2">
        <f t="shared" si="171"/>
        <v>1320.4368194805193</v>
      </c>
      <c r="P221" s="2">
        <f t="shared" si="171"/>
        <v>841.62235115217402</v>
      </c>
      <c r="Q221" s="2">
        <f t="shared" si="171"/>
        <v>1421.3631025316456</v>
      </c>
      <c r="R221" s="2">
        <f t="shared" si="171"/>
        <v>906.19094665662647</v>
      </c>
      <c r="S221" s="2">
        <f t="shared" si="171"/>
        <v>789.56507498958331</v>
      </c>
      <c r="T221" s="2">
        <f t="shared" si="171"/>
        <v>828.81170631818179</v>
      </c>
      <c r="U221" s="2">
        <f t="shared" si="171"/>
        <v>462.37088659999995</v>
      </c>
      <c r="V221" s="2">
        <f t="shared" si="171"/>
        <v>907.93637759217881</v>
      </c>
      <c r="W221" s="2">
        <f t="shared" si="171"/>
        <v>1325.3883825142857</v>
      </c>
    </row>
    <row r="222" spans="1:29" x14ac:dyDescent="0.25">
      <c r="C222" s="9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</row>
    <row r="223" spans="1:29" x14ac:dyDescent="0.25">
      <c r="A223" s="1" t="s">
        <v>37</v>
      </c>
      <c r="B223" s="1" t="s">
        <v>36</v>
      </c>
      <c r="C223" s="9">
        <v>496.3609563</v>
      </c>
      <c r="D223" s="1">
        <v>2</v>
      </c>
      <c r="E223" s="1">
        <v>26</v>
      </c>
      <c r="F223" s="1">
        <v>16</v>
      </c>
      <c r="G223" s="1">
        <v>0</v>
      </c>
      <c r="H223" s="1" t="s">
        <v>45</v>
      </c>
      <c r="I223" s="2">
        <v>1.9662410161290322</v>
      </c>
      <c r="J223" s="2">
        <v>1.5425187259036144</v>
      </c>
      <c r="K223" s="2">
        <v>1.2780129560240963</v>
      </c>
      <c r="L223" s="2">
        <v>1.6855815945454546</v>
      </c>
      <c r="M223" s="2">
        <v>1.6879754497109825</v>
      </c>
      <c r="N223" s="2"/>
      <c r="O223" s="2">
        <v>1.3189062019480517</v>
      </c>
      <c r="P223" s="2">
        <v>0</v>
      </c>
      <c r="Q223" s="2">
        <v>2.5044315430379744</v>
      </c>
      <c r="R223" s="2">
        <v>0</v>
      </c>
      <c r="S223" s="2">
        <v>1.2016009057291668</v>
      </c>
      <c r="T223" s="2">
        <v>1.1776016146464647</v>
      </c>
      <c r="U223" s="2">
        <v>0</v>
      </c>
      <c r="V223" s="2">
        <v>1.2761024184357543</v>
      </c>
      <c r="W223" s="2">
        <v>2.2889992674285717</v>
      </c>
    </row>
    <row r="224" spans="1:29" x14ac:dyDescent="0.25">
      <c r="A224" s="1" t="s">
        <v>38</v>
      </c>
      <c r="B224" s="1" t="s">
        <v>36</v>
      </c>
      <c r="C224" s="9">
        <v>494.3453973</v>
      </c>
      <c r="D224" s="1">
        <v>3</v>
      </c>
      <c r="E224" s="1">
        <v>26</v>
      </c>
      <c r="F224" s="1">
        <v>16</v>
      </c>
      <c r="G224" s="1">
        <v>1</v>
      </c>
      <c r="H224" s="1" t="s">
        <v>46</v>
      </c>
      <c r="I224" s="2">
        <v>6.2238975574193542</v>
      </c>
      <c r="J224" s="2">
        <v>2.9279855927710838</v>
      </c>
      <c r="K224" s="2">
        <v>3.333058859638554</v>
      </c>
      <c r="L224" s="2">
        <v>5.7732751787878787</v>
      </c>
      <c r="M224" s="2">
        <v>5.2851834167630054</v>
      </c>
      <c r="N224" s="2">
        <v>2.8229873573248407</v>
      </c>
      <c r="O224" s="2">
        <v>3.1505521785714286</v>
      </c>
      <c r="P224" s="2">
        <v>1.7717997369565219</v>
      </c>
      <c r="Q224" s="2">
        <v>7.9295309367088604</v>
      </c>
      <c r="R224" s="2">
        <v>2.2682030403614455</v>
      </c>
      <c r="S224" s="2">
        <v>2.7031826812499999</v>
      </c>
      <c r="T224" s="2">
        <v>2.4700629898989899</v>
      </c>
      <c r="U224" s="2">
        <v>1.5075400965714287</v>
      </c>
      <c r="V224" s="2">
        <v>2.1537822916201121</v>
      </c>
      <c r="W224" s="2">
        <v>5.0031219862857146</v>
      </c>
    </row>
    <row r="225" spans="1:60" x14ac:dyDescent="0.25">
      <c r="A225" s="1" t="s">
        <v>39</v>
      </c>
      <c r="B225" s="1" t="s">
        <v>36</v>
      </c>
      <c r="C225" s="9">
        <v>544.36086580000006</v>
      </c>
      <c r="D225" s="1">
        <v>6</v>
      </c>
      <c r="E225" s="1">
        <v>30</v>
      </c>
      <c r="F225" s="1">
        <v>20</v>
      </c>
      <c r="G225" s="1">
        <v>4</v>
      </c>
      <c r="H225" s="1" t="s">
        <v>47</v>
      </c>
      <c r="I225" s="2">
        <v>15.642272006451613</v>
      </c>
      <c r="J225" s="2">
        <v>7.8292294578313237</v>
      </c>
      <c r="K225" s="2">
        <v>10.910665042168674</v>
      </c>
      <c r="L225" s="2">
        <v>12.044021830303029</v>
      </c>
      <c r="M225" s="2">
        <v>12.344492375722544</v>
      </c>
      <c r="N225" s="2">
        <v>7.7785699872611467</v>
      </c>
      <c r="O225" s="2">
        <v>7.220054324675325</v>
      </c>
      <c r="P225" s="2">
        <v>3.320672620108696</v>
      </c>
      <c r="Q225" s="2">
        <v>14.454010696202531</v>
      </c>
      <c r="R225" s="2">
        <v>3.9190652674698789</v>
      </c>
      <c r="S225" s="2">
        <v>3.9460534927083333</v>
      </c>
      <c r="T225" s="2">
        <v>3.7548238560606064</v>
      </c>
      <c r="U225" s="2">
        <v>3.6607047377142856</v>
      </c>
      <c r="V225" s="2">
        <v>3.9141144452513967</v>
      </c>
      <c r="W225" s="2">
        <v>9.7958282171428568</v>
      </c>
    </row>
    <row r="226" spans="1:60" x14ac:dyDescent="0.25">
      <c r="A226" s="1" t="s">
        <v>40</v>
      </c>
      <c r="B226" s="1" t="s">
        <v>36</v>
      </c>
      <c r="C226" s="9">
        <v>542.34516150000002</v>
      </c>
      <c r="D226" s="1">
        <v>7</v>
      </c>
      <c r="E226" s="1">
        <v>30</v>
      </c>
      <c r="F226" s="1">
        <v>20</v>
      </c>
      <c r="G226" s="1">
        <v>5</v>
      </c>
      <c r="H226" s="1" t="s">
        <v>48</v>
      </c>
      <c r="I226" s="2">
        <v>80.564395935483873</v>
      </c>
      <c r="J226" s="2">
        <v>35.915475656626498</v>
      </c>
      <c r="K226" s="2">
        <v>45.006970174698786</v>
      </c>
      <c r="L226" s="2">
        <v>71.060762666666676</v>
      </c>
      <c r="M226" s="2">
        <v>67.440357109826593</v>
      </c>
      <c r="N226" s="2">
        <v>33.239234420382168</v>
      </c>
      <c r="O226" s="2">
        <v>37.774689409090904</v>
      </c>
      <c r="P226" s="2">
        <v>18.834103625000001</v>
      </c>
      <c r="Q226" s="2">
        <v>100.12189911392404</v>
      </c>
      <c r="R226" s="2">
        <v>25.084499518072288</v>
      </c>
      <c r="S226" s="2">
        <v>20.736188593750001</v>
      </c>
      <c r="T226" s="2">
        <v>23.20597766161616</v>
      </c>
      <c r="U226" s="2">
        <v>17.649537445714284</v>
      </c>
      <c r="V226" s="2">
        <v>19.835108776536313</v>
      </c>
      <c r="W226" s="2">
        <v>60.766322685714279</v>
      </c>
    </row>
    <row r="227" spans="1:60" x14ac:dyDescent="0.25">
      <c r="C227" s="9"/>
      <c r="H227" s="1" t="s">
        <v>189</v>
      </c>
      <c r="I227" s="2">
        <f>SUM(I223:I226)</f>
        <v>104.39680651548387</v>
      </c>
      <c r="J227" s="2">
        <f t="shared" ref="J227:W227" si="172">SUM(J223:J226)</f>
        <v>48.215209433132522</v>
      </c>
      <c r="K227" s="2">
        <f t="shared" si="172"/>
        <v>60.528707032530107</v>
      </c>
      <c r="L227" s="2">
        <f t="shared" si="172"/>
        <v>90.563641270303037</v>
      </c>
      <c r="M227" s="2">
        <f t="shared" si="172"/>
        <v>86.758008352023126</v>
      </c>
      <c r="N227" s="2">
        <f t="shared" si="172"/>
        <v>43.840791764968159</v>
      </c>
      <c r="O227" s="2">
        <f t="shared" si="172"/>
        <v>49.464202114285712</v>
      </c>
      <c r="P227" s="2">
        <f t="shared" si="172"/>
        <v>23.92657598206522</v>
      </c>
      <c r="Q227" s="2">
        <f t="shared" si="172"/>
        <v>125.00987228987341</v>
      </c>
      <c r="R227" s="2">
        <f t="shared" si="172"/>
        <v>31.271767825903613</v>
      </c>
      <c r="S227" s="2">
        <f t="shared" si="172"/>
        <v>28.587025673437502</v>
      </c>
      <c r="T227" s="2">
        <f t="shared" si="172"/>
        <v>30.608466122222222</v>
      </c>
      <c r="U227" s="2">
        <f t="shared" si="172"/>
        <v>22.817782279999996</v>
      </c>
      <c r="V227" s="2">
        <f t="shared" si="172"/>
        <v>27.179107931843575</v>
      </c>
      <c r="W227" s="2">
        <f t="shared" si="172"/>
        <v>77.854272156571426</v>
      </c>
    </row>
    <row r="228" spans="1:60" x14ac:dyDescent="0.25">
      <c r="C228" s="9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</row>
    <row r="229" spans="1:60" x14ac:dyDescent="0.25">
      <c r="A229" s="1" t="s">
        <v>116</v>
      </c>
      <c r="B229" s="1" t="s">
        <v>115</v>
      </c>
      <c r="C229" s="9">
        <v>589.48056710000003</v>
      </c>
      <c r="D229" s="1">
        <v>3</v>
      </c>
      <c r="E229" s="1">
        <v>35</v>
      </c>
      <c r="F229" s="1">
        <v>32</v>
      </c>
      <c r="G229" s="1">
        <v>1</v>
      </c>
      <c r="H229" s="1" t="s">
        <v>41</v>
      </c>
      <c r="I229" s="2">
        <v>7.8010394193548391</v>
      </c>
      <c r="J229" s="2">
        <v>3.0348078331325299</v>
      </c>
      <c r="K229" s="2">
        <v>4.747325184337349</v>
      </c>
      <c r="L229" s="2">
        <v>5.9503751866666672</v>
      </c>
      <c r="M229" s="2">
        <v>6.2231440751445088</v>
      </c>
      <c r="N229" s="2">
        <v>4.7535356254777072</v>
      </c>
      <c r="O229" s="2">
        <v>3.6639601655844154</v>
      </c>
      <c r="P229" s="2">
        <v>2.713490495108696</v>
      </c>
      <c r="Q229" s="2">
        <v>7.9151153860759491</v>
      </c>
      <c r="R229" s="2">
        <v>3.0122811867469879</v>
      </c>
      <c r="S229" s="2">
        <v>4.8314582447916665</v>
      </c>
      <c r="T229" s="2">
        <v>4.2430639409090913</v>
      </c>
      <c r="U229" s="2">
        <v>3.2276880594285715</v>
      </c>
      <c r="V229" s="2">
        <v>3.8755485877094973</v>
      </c>
      <c r="W229" s="2">
        <v>6.6441624057142858</v>
      </c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</row>
    <row r="230" spans="1:60" x14ac:dyDescent="0.25">
      <c r="A230" s="1" t="s">
        <v>117</v>
      </c>
      <c r="B230" s="1" t="s">
        <v>115</v>
      </c>
      <c r="C230" s="9">
        <v>587.46482330000003</v>
      </c>
      <c r="D230" s="1">
        <v>4</v>
      </c>
      <c r="E230" s="1">
        <v>35</v>
      </c>
      <c r="F230" s="1">
        <v>32</v>
      </c>
      <c r="G230" s="1">
        <v>2</v>
      </c>
      <c r="H230" s="1" t="s">
        <v>26</v>
      </c>
      <c r="I230" s="2">
        <v>13.710861516129032</v>
      </c>
      <c r="J230" s="2">
        <v>16.754479018072285</v>
      </c>
      <c r="K230" s="2">
        <v>10.067710144578312</v>
      </c>
      <c r="L230" s="2">
        <v>21.1431258969697</v>
      </c>
      <c r="M230" s="2">
        <v>27.110937791907514</v>
      </c>
      <c r="N230" s="2">
        <v>13.14513303821656</v>
      </c>
      <c r="O230" s="2">
        <v>16.877954922077922</v>
      </c>
      <c r="P230" s="2">
        <v>12.458715750000001</v>
      </c>
      <c r="Q230" s="2">
        <v>28.021818126582275</v>
      </c>
      <c r="R230" s="2">
        <v>17.729290427710843</v>
      </c>
      <c r="S230" s="2">
        <v>16.900934135416669</v>
      </c>
      <c r="T230" s="2">
        <v>15.219393479797979</v>
      </c>
      <c r="U230" s="2">
        <v>8.5829720514285714</v>
      </c>
      <c r="V230" s="2">
        <v>22.315776597765364</v>
      </c>
      <c r="W230" s="2">
        <v>13.418529697142857</v>
      </c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</row>
    <row r="231" spans="1:60" x14ac:dyDescent="0.25">
      <c r="A231" s="1" t="s">
        <v>118</v>
      </c>
      <c r="B231" s="1" t="s">
        <v>115</v>
      </c>
      <c r="C231" s="9">
        <v>609.44927849999999</v>
      </c>
      <c r="D231" s="1">
        <v>7</v>
      </c>
      <c r="E231" s="1">
        <v>37</v>
      </c>
      <c r="F231" s="1">
        <v>34</v>
      </c>
      <c r="G231" s="1">
        <v>5</v>
      </c>
      <c r="H231" s="1" t="s">
        <v>28</v>
      </c>
      <c r="I231" s="2">
        <v>15.149031793548387</v>
      </c>
      <c r="J231" s="2">
        <v>4.4778673566265059</v>
      </c>
      <c r="K231" s="2">
        <v>9.4940058132530112</v>
      </c>
      <c r="L231" s="2">
        <v>16.697350175757574</v>
      </c>
      <c r="M231" s="2">
        <v>15.482461658959537</v>
      </c>
      <c r="N231" s="2">
        <v>7.8935199363057329</v>
      </c>
      <c r="O231" s="2">
        <v>11.128754207792207</v>
      </c>
      <c r="P231" s="2">
        <v>5.311236035326087</v>
      </c>
      <c r="Q231" s="2">
        <v>22.723142518987341</v>
      </c>
      <c r="R231" s="2">
        <v>5.5320584054216866</v>
      </c>
      <c r="S231" s="2">
        <v>7.3826497447916672</v>
      </c>
      <c r="T231" s="2">
        <v>8.0191775454545446</v>
      </c>
      <c r="U231" s="2">
        <v>6.1185144114285714</v>
      </c>
      <c r="V231" s="2">
        <v>5.8375460726256989</v>
      </c>
      <c r="W231" s="2">
        <v>18.092718205714288</v>
      </c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</row>
    <row r="232" spans="1:60" x14ac:dyDescent="0.25">
      <c r="A232" s="1" t="s">
        <v>119</v>
      </c>
      <c r="B232" s="1" t="s">
        <v>115</v>
      </c>
      <c r="C232" s="9">
        <v>637.48016210000003</v>
      </c>
      <c r="D232" s="1">
        <v>7</v>
      </c>
      <c r="E232" s="1">
        <v>39</v>
      </c>
      <c r="F232" s="1">
        <v>36</v>
      </c>
      <c r="G232" s="1">
        <v>5</v>
      </c>
      <c r="H232" s="1" t="s">
        <v>30</v>
      </c>
      <c r="I232" s="2">
        <v>5.4748741219354837</v>
      </c>
      <c r="J232" s="2">
        <v>1.6637240162650599</v>
      </c>
      <c r="K232" s="2">
        <v>2.8244195150602405</v>
      </c>
      <c r="L232" s="2">
        <v>5.7258539157575763</v>
      </c>
      <c r="M232" s="2">
        <v>5.4017979456647396</v>
      </c>
      <c r="N232" s="2">
        <v>3.2542758796178344</v>
      </c>
      <c r="O232" s="2">
        <v>3.3977277318181818</v>
      </c>
      <c r="P232" s="2">
        <v>1.7834921945652173</v>
      </c>
      <c r="Q232" s="2">
        <v>7.5923521075949365</v>
      </c>
      <c r="R232" s="2">
        <v>2.0898861228915662</v>
      </c>
      <c r="S232" s="2">
        <v>3.2922876901041671</v>
      </c>
      <c r="T232" s="2">
        <v>3.1675755252525253</v>
      </c>
      <c r="U232" s="2">
        <v>2.0820776131428573</v>
      </c>
      <c r="V232" s="2">
        <v>2.2780753731843579</v>
      </c>
      <c r="W232" s="2">
        <v>6.0606571942857146</v>
      </c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</row>
    <row r="233" spans="1:60" x14ac:dyDescent="0.25">
      <c r="A233" s="1" t="s">
        <v>120</v>
      </c>
      <c r="B233" s="1" t="s">
        <v>115</v>
      </c>
      <c r="C233" s="9">
        <v>635.46498380000003</v>
      </c>
      <c r="D233" s="1">
        <v>8</v>
      </c>
      <c r="E233" s="1">
        <v>39</v>
      </c>
      <c r="F233" s="1">
        <v>36</v>
      </c>
      <c r="G233" s="1">
        <v>6</v>
      </c>
      <c r="H233" s="1" t="s">
        <v>31</v>
      </c>
      <c r="I233" s="2">
        <v>11.967202961290322</v>
      </c>
      <c r="J233" s="2">
        <v>3.4676431572289155</v>
      </c>
      <c r="K233" s="2">
        <v>7.007457228915662</v>
      </c>
      <c r="L233" s="2">
        <v>11.205782054545454</v>
      </c>
      <c r="M233" s="2">
        <v>11.481973456647399</v>
      </c>
      <c r="N233" s="2">
        <v>5.5184113031847142</v>
      </c>
      <c r="O233" s="2">
        <v>7.0009292857142862</v>
      </c>
      <c r="P233" s="2">
        <v>3.9683170907608698</v>
      </c>
      <c r="Q233" s="2">
        <v>13.87674367721519</v>
      </c>
      <c r="R233" s="2">
        <v>4.0082931975903611</v>
      </c>
      <c r="S233" s="2">
        <v>5.6641933125000001</v>
      </c>
      <c r="T233" s="2">
        <v>5.8501766515151514</v>
      </c>
      <c r="U233" s="2">
        <v>4.8496225988571426</v>
      </c>
      <c r="V233" s="2">
        <v>4.9743994558659219</v>
      </c>
      <c r="W233" s="2">
        <v>12.263270742857143</v>
      </c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</row>
    <row r="234" spans="1:60" x14ac:dyDescent="0.25">
      <c r="A234" s="1" t="s">
        <v>121</v>
      </c>
      <c r="B234" s="1" t="s">
        <v>115</v>
      </c>
      <c r="C234" s="9">
        <v>685.48010429999999</v>
      </c>
      <c r="D234" s="1">
        <v>11</v>
      </c>
      <c r="E234" s="1">
        <v>43</v>
      </c>
      <c r="F234" s="1">
        <v>40</v>
      </c>
      <c r="G234" s="1">
        <v>9</v>
      </c>
      <c r="H234" s="1" t="s">
        <v>33</v>
      </c>
      <c r="I234" s="2">
        <v>3.9290100019354837</v>
      </c>
      <c r="J234" s="2">
        <v>1.3261579819277107</v>
      </c>
      <c r="K234" s="2">
        <v>2.1172408909638554</v>
      </c>
      <c r="L234" s="2">
        <v>4.2690769103030304</v>
      </c>
      <c r="M234" s="2">
        <v>3.8615838537572249</v>
      </c>
      <c r="N234" s="2">
        <v>1.8148158242038219</v>
      </c>
      <c r="O234" s="2">
        <v>2.5156591331168832</v>
      </c>
      <c r="P234" s="2">
        <v>1.7908688880434782</v>
      </c>
      <c r="Q234" s="2">
        <v>5.1114330348101262</v>
      </c>
      <c r="R234" s="2">
        <v>1.7867155499999998</v>
      </c>
      <c r="S234" s="2">
        <v>2.4150253322916666</v>
      </c>
      <c r="T234" s="2">
        <v>2.4743594363636365</v>
      </c>
      <c r="U234" s="2">
        <v>2.1303142880000001</v>
      </c>
      <c r="V234" s="2">
        <v>2.0018144256983241</v>
      </c>
      <c r="W234" s="2">
        <v>4.5150909285714294</v>
      </c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</row>
    <row r="235" spans="1:60" x14ac:dyDescent="0.25">
      <c r="A235" s="1" t="s">
        <v>122</v>
      </c>
      <c r="B235" s="1" t="s">
        <v>115</v>
      </c>
      <c r="C235" s="9">
        <v>683.46438750000004</v>
      </c>
      <c r="D235" s="1">
        <v>12</v>
      </c>
      <c r="E235" s="1">
        <v>43</v>
      </c>
      <c r="F235" s="1">
        <v>40</v>
      </c>
      <c r="G235" s="1">
        <v>10</v>
      </c>
      <c r="H235" s="1" t="s">
        <v>34</v>
      </c>
      <c r="I235" s="2">
        <v>34.043951154838709</v>
      </c>
      <c r="J235" s="2">
        <v>10.357884981927711</v>
      </c>
      <c r="K235" s="2">
        <v>19.641433006024094</v>
      </c>
      <c r="L235" s="2">
        <v>36.866171181818181</v>
      </c>
      <c r="M235" s="2">
        <v>32.685146849710982</v>
      </c>
      <c r="N235" s="2">
        <v>16.088766643312102</v>
      </c>
      <c r="O235" s="2">
        <v>22.161534006493504</v>
      </c>
      <c r="P235" s="2">
        <v>15.253780798913045</v>
      </c>
      <c r="Q235" s="2">
        <v>42.21771293037974</v>
      </c>
      <c r="R235" s="2">
        <v>14.389023771084336</v>
      </c>
      <c r="S235" s="2">
        <v>19.360257567708334</v>
      </c>
      <c r="T235" s="2">
        <v>19.667757070707069</v>
      </c>
      <c r="U235" s="2">
        <v>12.6058492</v>
      </c>
      <c r="V235" s="2">
        <v>14.132857122905028</v>
      </c>
      <c r="W235" s="2">
        <v>28.90276862857143</v>
      </c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</row>
    <row r="236" spans="1:60" x14ac:dyDescent="0.25">
      <c r="C236" s="9"/>
      <c r="H236" s="1" t="s">
        <v>190</v>
      </c>
      <c r="I236" s="2">
        <f>SUM(I229:I235)</f>
        <v>92.075970969032255</v>
      </c>
      <c r="J236" s="2">
        <f t="shared" ref="J236:W236" si="173">SUM(J229:J235)</f>
        <v>41.082564345180714</v>
      </c>
      <c r="K236" s="2">
        <f t="shared" si="173"/>
        <v>55.899591783132529</v>
      </c>
      <c r="L236" s="2">
        <f t="shared" si="173"/>
        <v>101.85773532181818</v>
      </c>
      <c r="M236" s="2">
        <f t="shared" si="173"/>
        <v>102.24704563179191</v>
      </c>
      <c r="N236" s="2">
        <f t="shared" si="173"/>
        <v>52.468458250318463</v>
      </c>
      <c r="O236" s="2">
        <f t="shared" si="173"/>
        <v>66.746519452597397</v>
      </c>
      <c r="P236" s="2">
        <f t="shared" si="173"/>
        <v>43.279901252717394</v>
      </c>
      <c r="Q236" s="2">
        <f t="shared" si="173"/>
        <v>127.45831778164555</v>
      </c>
      <c r="R236" s="2">
        <f t="shared" si="173"/>
        <v>48.547548661445774</v>
      </c>
      <c r="S236" s="2">
        <f t="shared" si="173"/>
        <v>59.846806027604174</v>
      </c>
      <c r="T236" s="2">
        <f t="shared" si="173"/>
        <v>58.64150364999999</v>
      </c>
      <c r="U236" s="2">
        <f t="shared" si="173"/>
        <v>39.597038222285711</v>
      </c>
      <c r="V236" s="2">
        <f t="shared" si="173"/>
        <v>55.416017635754194</v>
      </c>
      <c r="W236" s="2">
        <f t="shared" si="173"/>
        <v>89.897197802857164</v>
      </c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</row>
    <row r="237" spans="1:60" x14ac:dyDescent="0.25">
      <c r="C237" s="9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</row>
    <row r="238" spans="1:60" x14ac:dyDescent="0.25">
      <c r="A238" s="1" t="s">
        <v>75</v>
      </c>
      <c r="B238" s="1" t="s">
        <v>76</v>
      </c>
      <c r="C238" s="9">
        <v>769.63153599999998</v>
      </c>
      <c r="D238" s="1">
        <v>5</v>
      </c>
      <c r="E238" s="1">
        <v>47</v>
      </c>
      <c r="F238" s="1">
        <v>44</v>
      </c>
      <c r="G238" s="1">
        <v>2</v>
      </c>
      <c r="H238" s="1" t="s">
        <v>74</v>
      </c>
      <c r="I238" s="2">
        <v>4.8907682754838708</v>
      </c>
      <c r="J238" s="2">
        <v>1.4453387626506022</v>
      </c>
      <c r="K238" s="2">
        <v>3.4061033759036139</v>
      </c>
      <c r="L238" s="2">
        <v>3.3588114515151517</v>
      </c>
      <c r="M238" s="2">
        <v>4.4599133901734103</v>
      </c>
      <c r="N238" s="2">
        <v>2.8398939471337581</v>
      </c>
      <c r="O238" s="2">
        <v>1.5298493571428573</v>
      </c>
      <c r="P238" s="2">
        <v>3.3124265135869568</v>
      </c>
      <c r="Q238" s="2">
        <v>3.0339549936708861</v>
      </c>
      <c r="R238" s="2">
        <v>3.6487359716867465</v>
      </c>
      <c r="S238" s="2">
        <v>3.6839006807291663</v>
      </c>
      <c r="T238" s="2">
        <v>3.55112655050505</v>
      </c>
      <c r="U238" s="2">
        <v>2.6478516285714284</v>
      </c>
      <c r="V238" s="2">
        <v>4.4831728832402238</v>
      </c>
      <c r="W238" s="2">
        <v>2.106261765142857</v>
      </c>
      <c r="X238" s="1" t="s">
        <v>0</v>
      </c>
      <c r="Y238" s="1" t="s">
        <v>0</v>
      </c>
      <c r="AA238" s="1" t="s">
        <v>0</v>
      </c>
      <c r="AB238" s="1" t="s">
        <v>0</v>
      </c>
    </row>
    <row r="239" spans="1:60" x14ac:dyDescent="0.25">
      <c r="A239" s="1" t="s">
        <v>78</v>
      </c>
      <c r="B239" s="1" t="s">
        <v>76</v>
      </c>
      <c r="C239" s="9">
        <v>799.67861149999999</v>
      </c>
      <c r="D239" s="1">
        <v>4</v>
      </c>
      <c r="E239" s="1">
        <v>49</v>
      </c>
      <c r="F239" s="1">
        <v>46</v>
      </c>
      <c r="G239" s="1">
        <v>1</v>
      </c>
      <c r="H239" s="1" t="s">
        <v>77</v>
      </c>
      <c r="I239" s="2">
        <v>5.7070138774193548</v>
      </c>
      <c r="J239" s="2">
        <v>3.1690464686746984</v>
      </c>
      <c r="K239" s="2">
        <v>5.0254421126506026</v>
      </c>
      <c r="L239" s="2">
        <v>3.4725440351515151</v>
      </c>
      <c r="M239" s="2">
        <v>4.1155760843930631</v>
      </c>
      <c r="N239" s="2">
        <v>4.5089148452229297</v>
      </c>
      <c r="O239" s="2">
        <v>2.7329600175324673</v>
      </c>
      <c r="P239" s="2">
        <v>3.343931730978261</v>
      </c>
      <c r="Q239" s="2">
        <v>3.4982839898734177</v>
      </c>
      <c r="R239" s="2">
        <v>3.5796101132530116</v>
      </c>
      <c r="S239" s="2">
        <v>5.3019662395833338</v>
      </c>
      <c r="T239" s="2">
        <v>4.2075393656565652</v>
      </c>
      <c r="U239" s="2">
        <v>3.3095590977142857</v>
      </c>
      <c r="V239" s="2">
        <v>5.5400539826815649</v>
      </c>
      <c r="W239" s="2">
        <v>4.5265693217142857</v>
      </c>
      <c r="X239" s="1" t="s">
        <v>0</v>
      </c>
      <c r="Y239" s="1" t="s">
        <v>0</v>
      </c>
      <c r="AA239" s="1" t="s">
        <v>0</v>
      </c>
      <c r="AB239" s="1" t="s">
        <v>0</v>
      </c>
    </row>
    <row r="240" spans="1:60" x14ac:dyDescent="0.25">
      <c r="A240" s="1" t="s">
        <v>80</v>
      </c>
      <c r="B240" s="1" t="s">
        <v>76</v>
      </c>
      <c r="C240" s="9">
        <v>797.66328620000002</v>
      </c>
      <c r="D240" s="1">
        <v>5</v>
      </c>
      <c r="E240" s="1">
        <v>49</v>
      </c>
      <c r="F240" s="1">
        <v>46</v>
      </c>
      <c r="G240" s="1">
        <v>2</v>
      </c>
      <c r="H240" s="1" t="s">
        <v>79</v>
      </c>
      <c r="I240" s="2">
        <v>12.872513058064516</v>
      </c>
      <c r="J240" s="2">
        <v>5.3302825999999994</v>
      </c>
      <c r="K240" s="2">
        <v>13.010444969879517</v>
      </c>
      <c r="L240" s="2">
        <v>8.7824700787878793</v>
      </c>
      <c r="M240" s="2">
        <v>11.511934693641619</v>
      </c>
      <c r="N240" s="2">
        <v>8.9838277834394908</v>
      </c>
      <c r="O240" s="2">
        <v>5.6158147844155843</v>
      </c>
      <c r="P240" s="2">
        <v>6.4077964239130436</v>
      </c>
      <c r="Q240" s="2">
        <v>7.6112824999999997</v>
      </c>
      <c r="R240" s="2">
        <v>5.6154937331325296</v>
      </c>
      <c r="S240" s="2">
        <v>7.5995062395833335</v>
      </c>
      <c r="T240" s="2">
        <v>6.2895447323232316</v>
      </c>
      <c r="U240" s="2">
        <v>4.5828082171428575</v>
      </c>
      <c r="V240" s="2">
        <v>7.9122550000000009</v>
      </c>
      <c r="W240" s="2">
        <v>5.4144441394285714</v>
      </c>
      <c r="X240" s="1" t="s">
        <v>0</v>
      </c>
      <c r="Y240" s="1" t="s">
        <v>0</v>
      </c>
      <c r="AA240" s="1" t="s">
        <v>0</v>
      </c>
      <c r="AB240" s="1" t="s">
        <v>0</v>
      </c>
    </row>
    <row r="241" spans="1:28" x14ac:dyDescent="0.25">
      <c r="A241" s="1" t="s">
        <v>173</v>
      </c>
      <c r="B241" s="1" t="s">
        <v>76</v>
      </c>
      <c r="C241" s="9">
        <v>795.64755119999995</v>
      </c>
      <c r="D241" s="1">
        <v>6</v>
      </c>
      <c r="E241" s="1">
        <v>49</v>
      </c>
      <c r="F241" s="1">
        <v>46</v>
      </c>
      <c r="G241" s="1">
        <v>3</v>
      </c>
      <c r="H241" s="1" t="s">
        <v>182</v>
      </c>
      <c r="I241" s="2">
        <v>2.7286349554838711</v>
      </c>
      <c r="J241" s="2">
        <v>1.2698498415662651</v>
      </c>
      <c r="K241" s="2">
        <v>2.7398898662650599</v>
      </c>
      <c r="L241" s="2">
        <v>2.2364356830303027</v>
      </c>
      <c r="M241" s="2">
        <v>2.7341308190751445</v>
      </c>
      <c r="N241" s="2">
        <v>2.7519420917197457</v>
      </c>
      <c r="O241" s="2">
        <v>1.4411457636363636</v>
      </c>
      <c r="P241" s="2">
        <v>1.5875874760869566</v>
      </c>
      <c r="Q241" s="2">
        <v>1.8578822487341771</v>
      </c>
      <c r="R241" s="2">
        <v>1.3750076873493975</v>
      </c>
      <c r="S241" s="2">
        <v>1.7938857000000001</v>
      </c>
      <c r="T241" s="2">
        <v>1.5237744196969698</v>
      </c>
      <c r="U241" s="2">
        <v>0</v>
      </c>
      <c r="V241" s="2">
        <v>1.731549527374302</v>
      </c>
      <c r="W241" s="2">
        <v>1.3390273239999999</v>
      </c>
      <c r="X241" s="1" t="s">
        <v>0</v>
      </c>
      <c r="Y241" s="1" t="s">
        <v>0</v>
      </c>
      <c r="AA241" s="1" t="s">
        <v>0</v>
      </c>
      <c r="AB241" s="1" t="s">
        <v>0</v>
      </c>
    </row>
    <row r="242" spans="1:28" x14ac:dyDescent="0.25">
      <c r="A242" s="1" t="s">
        <v>81</v>
      </c>
      <c r="B242" s="1" t="s">
        <v>76</v>
      </c>
      <c r="C242" s="9">
        <v>827.70941619999996</v>
      </c>
      <c r="D242" s="1">
        <v>4</v>
      </c>
      <c r="E242" s="1">
        <v>51</v>
      </c>
      <c r="F242" s="1">
        <v>48</v>
      </c>
      <c r="G242" s="1">
        <v>1</v>
      </c>
      <c r="H242" s="1" t="s">
        <v>109</v>
      </c>
      <c r="I242" s="2">
        <v>23.065419780645161</v>
      </c>
      <c r="J242" s="2">
        <v>12.053020680722891</v>
      </c>
      <c r="K242" s="2">
        <v>17.826472927710842</v>
      </c>
      <c r="L242" s="2">
        <v>13.182080175757577</v>
      </c>
      <c r="M242" s="2">
        <v>16.028237768786127</v>
      </c>
      <c r="N242" s="2">
        <v>12.068691210191083</v>
      </c>
      <c r="O242" s="2">
        <v>9.752171201298701</v>
      </c>
      <c r="P242" s="2">
        <v>14.435359891304348</v>
      </c>
      <c r="Q242" s="2">
        <v>13.923750329113924</v>
      </c>
      <c r="R242" s="2">
        <v>16.270589337349396</v>
      </c>
      <c r="S242" s="2">
        <v>24.527665916666667</v>
      </c>
      <c r="T242" s="2">
        <v>19.222524434343434</v>
      </c>
      <c r="U242" s="2">
        <v>14.309511154285714</v>
      </c>
      <c r="V242" s="2">
        <v>25.462258067039109</v>
      </c>
      <c r="W242" s="2">
        <v>20.459014605714284</v>
      </c>
      <c r="X242" s="1" t="s">
        <v>0</v>
      </c>
      <c r="Y242" s="1" t="s">
        <v>0</v>
      </c>
      <c r="AA242" s="1" t="s">
        <v>0</v>
      </c>
      <c r="AB242" s="1" t="s">
        <v>0</v>
      </c>
    </row>
    <row r="243" spans="1:28" x14ac:dyDescent="0.25">
      <c r="A243" s="1" t="s">
        <v>82</v>
      </c>
      <c r="B243" s="1" t="s">
        <v>76</v>
      </c>
      <c r="C243" s="9">
        <v>825.69395899999995</v>
      </c>
      <c r="D243" s="1">
        <v>5</v>
      </c>
      <c r="E243" s="1">
        <v>51</v>
      </c>
      <c r="F243" s="1">
        <v>48</v>
      </c>
      <c r="G243" s="1">
        <v>2</v>
      </c>
      <c r="H243" s="1" t="s">
        <v>110</v>
      </c>
      <c r="I243" s="2">
        <v>114.55587929032258</v>
      </c>
      <c r="J243" s="2">
        <v>35.854824680722892</v>
      </c>
      <c r="K243" s="2">
        <v>107.1720154819277</v>
      </c>
      <c r="L243" s="2">
        <v>62.354459696969691</v>
      </c>
      <c r="M243" s="2">
        <v>89.150841734104034</v>
      </c>
      <c r="N243" s="2">
        <v>53.561228471337586</v>
      </c>
      <c r="O243" s="2">
        <v>34.452294311688313</v>
      </c>
      <c r="P243" s="2">
        <v>55.141213097826096</v>
      </c>
      <c r="Q243" s="2">
        <v>49.237200316455692</v>
      </c>
      <c r="R243" s="2">
        <v>46.727100710843374</v>
      </c>
      <c r="S243" s="2">
        <v>68.819356927083334</v>
      </c>
      <c r="T243" s="2">
        <v>53.863734545454548</v>
      </c>
      <c r="U243" s="2">
        <v>38.584508982857145</v>
      </c>
      <c r="V243" s="2">
        <v>65.942401564245813</v>
      </c>
      <c r="W243" s="2">
        <v>41.449359342857143</v>
      </c>
      <c r="X243" s="1" t="s">
        <v>0</v>
      </c>
      <c r="Y243" s="1" t="s">
        <v>0</v>
      </c>
      <c r="AA243" s="1" t="s">
        <v>0</v>
      </c>
      <c r="AB243" s="1" t="s">
        <v>0</v>
      </c>
    </row>
    <row r="244" spans="1:28" x14ac:dyDescent="0.25">
      <c r="A244" s="1" t="s">
        <v>83</v>
      </c>
      <c r="B244" s="1" t="s">
        <v>76</v>
      </c>
      <c r="C244" s="9">
        <v>823.67904940000005</v>
      </c>
      <c r="D244" s="1">
        <v>6</v>
      </c>
      <c r="E244" s="1">
        <v>51</v>
      </c>
      <c r="F244" s="1">
        <v>48</v>
      </c>
      <c r="G244" s="1">
        <v>3</v>
      </c>
      <c r="H244" s="1" t="s">
        <v>111</v>
      </c>
      <c r="I244" s="2">
        <v>87.379169677419355</v>
      </c>
      <c r="J244" s="2">
        <v>28.495767572289154</v>
      </c>
      <c r="K244" s="2">
        <v>86.275819578313246</v>
      </c>
      <c r="L244" s="2">
        <v>67.911540787878778</v>
      </c>
      <c r="M244" s="2">
        <v>85.707579421965306</v>
      </c>
      <c r="N244" s="2">
        <v>49.5671709044586</v>
      </c>
      <c r="O244" s="2">
        <v>32.447070194805193</v>
      </c>
      <c r="P244" s="2">
        <v>54.431625326086966</v>
      </c>
      <c r="Q244" s="2">
        <v>51.098863208860756</v>
      </c>
      <c r="R244" s="2">
        <v>37.847285259036141</v>
      </c>
      <c r="S244" s="2">
        <v>52.437367604166667</v>
      </c>
      <c r="T244" s="2">
        <v>42.25929928282828</v>
      </c>
      <c r="U244" s="2">
        <v>24.951684520000001</v>
      </c>
      <c r="V244" s="2">
        <v>46.450877748603361</v>
      </c>
      <c r="W244" s="2">
        <v>26.544763205714286</v>
      </c>
      <c r="X244" s="1" t="s">
        <v>0</v>
      </c>
      <c r="Y244" s="1" t="s">
        <v>0</v>
      </c>
      <c r="AA244" s="1" t="s">
        <v>0</v>
      </c>
      <c r="AB244" s="1" t="s">
        <v>0</v>
      </c>
    </row>
    <row r="245" spans="1:28" x14ac:dyDescent="0.25">
      <c r="A245" s="1" t="s">
        <v>85</v>
      </c>
      <c r="B245" s="1" t="s">
        <v>76</v>
      </c>
      <c r="C245" s="9">
        <v>821.66270689999999</v>
      </c>
      <c r="D245" s="1">
        <v>7</v>
      </c>
      <c r="E245" s="1">
        <v>51</v>
      </c>
      <c r="F245" s="1">
        <v>48</v>
      </c>
      <c r="G245" s="1">
        <v>4</v>
      </c>
      <c r="H245" s="1" t="s">
        <v>84</v>
      </c>
      <c r="I245" s="2">
        <v>12.938070329032257</v>
      </c>
      <c r="J245" s="2">
        <v>5.1929004403614458</v>
      </c>
      <c r="K245" s="2">
        <v>14.47914613253012</v>
      </c>
      <c r="L245" s="2">
        <v>12.058370812121213</v>
      </c>
      <c r="M245" s="2">
        <v>12.891516630057804</v>
      </c>
      <c r="N245" s="2">
        <v>9.920625904458598</v>
      </c>
      <c r="O245" s="2">
        <v>6.7637617987012986</v>
      </c>
      <c r="P245" s="2">
        <v>8.8391005054347822</v>
      </c>
      <c r="Q245" s="2">
        <v>9.5488266962025303</v>
      </c>
      <c r="R245" s="2">
        <v>6.2619474457831323</v>
      </c>
      <c r="S245" s="2">
        <v>8.0234901093750004</v>
      </c>
      <c r="T245" s="2">
        <v>7.4521147323232313</v>
      </c>
      <c r="U245" s="2">
        <v>3.9002872439999998</v>
      </c>
      <c r="V245" s="2">
        <v>7.3859562234636886</v>
      </c>
      <c r="W245" s="2">
        <v>4.8830650411428573</v>
      </c>
      <c r="X245" s="1" t="s">
        <v>0</v>
      </c>
      <c r="Y245" s="1" t="s">
        <v>0</v>
      </c>
      <c r="AA245" s="1" t="s">
        <v>0</v>
      </c>
      <c r="AB245" s="1" t="s">
        <v>0</v>
      </c>
    </row>
    <row r="246" spans="1:28" x14ac:dyDescent="0.25">
      <c r="A246" s="1" t="s">
        <v>174</v>
      </c>
      <c r="B246" s="1" t="s">
        <v>76</v>
      </c>
      <c r="C246" s="9">
        <v>855.74093530000005</v>
      </c>
      <c r="D246" s="1">
        <v>8</v>
      </c>
      <c r="E246" s="1">
        <v>51</v>
      </c>
      <c r="F246" s="1">
        <v>48</v>
      </c>
      <c r="G246" s="1">
        <v>5</v>
      </c>
      <c r="H246" s="1" t="s">
        <v>183</v>
      </c>
      <c r="I246" s="2">
        <v>2.5340972825806451</v>
      </c>
      <c r="J246" s="2">
        <v>0</v>
      </c>
      <c r="K246" s="2">
        <v>2.6206688006024095</v>
      </c>
      <c r="L246" s="2">
        <v>2.2771336769696968</v>
      </c>
      <c r="M246" s="2">
        <v>2.4460998803468206</v>
      </c>
      <c r="N246" s="2">
        <v>2.0959500254777073</v>
      </c>
      <c r="O246" s="2">
        <v>1.5306218077922078</v>
      </c>
      <c r="P246" s="2">
        <v>1.9270193625000001</v>
      </c>
      <c r="Q246" s="2">
        <v>2.08943741835443</v>
      </c>
      <c r="R246" s="2">
        <v>1.4109025271084337</v>
      </c>
      <c r="S246" s="2">
        <v>1.7887495708333334</v>
      </c>
      <c r="T246" s="2">
        <v>1.5293388914141413</v>
      </c>
      <c r="U246" s="2">
        <v>0</v>
      </c>
      <c r="V246" s="2">
        <v>1.7922227804469275</v>
      </c>
      <c r="W246" s="2">
        <v>1.1555475782857141</v>
      </c>
      <c r="X246" s="1" t="s">
        <v>0</v>
      </c>
      <c r="Y246" s="1" t="s">
        <v>0</v>
      </c>
      <c r="AA246" s="1" t="s">
        <v>0</v>
      </c>
      <c r="AB246" s="1" t="s">
        <v>0</v>
      </c>
    </row>
    <row r="247" spans="1:28" x14ac:dyDescent="0.25">
      <c r="A247" s="1" t="s">
        <v>87</v>
      </c>
      <c r="B247" s="1" t="s">
        <v>76</v>
      </c>
      <c r="C247" s="9">
        <v>853.72583469999995</v>
      </c>
      <c r="D247" s="1">
        <v>4</v>
      </c>
      <c r="E247" s="1">
        <v>53</v>
      </c>
      <c r="F247" s="1">
        <v>50</v>
      </c>
      <c r="G247" s="1">
        <v>1</v>
      </c>
      <c r="H247" s="1" t="s">
        <v>86</v>
      </c>
      <c r="I247" s="2">
        <v>9.3342044193548386</v>
      </c>
      <c r="J247" s="2">
        <v>3.3699257463855417</v>
      </c>
      <c r="K247" s="2">
        <v>6.7996723493975901</v>
      </c>
      <c r="L247" s="2">
        <v>4.1513181115151516</v>
      </c>
      <c r="M247" s="2">
        <v>5.7127321364161849</v>
      </c>
      <c r="N247" s="2">
        <v>4.9231958140127388</v>
      </c>
      <c r="O247" s="2">
        <v>3.3696422162337663</v>
      </c>
      <c r="P247" s="2">
        <v>3.3043940880434786</v>
      </c>
      <c r="Q247" s="2">
        <v>3.8336860658227847</v>
      </c>
      <c r="R247" s="2">
        <v>3.488001439759036</v>
      </c>
      <c r="S247" s="2">
        <v>5.1503574234375007</v>
      </c>
      <c r="T247" s="2">
        <v>4.427054171212121</v>
      </c>
      <c r="U247" s="2">
        <v>3.3855868474285717</v>
      </c>
      <c r="V247" s="2">
        <v>5.5059221882681566</v>
      </c>
      <c r="W247" s="2">
        <v>6.0324401542857142</v>
      </c>
      <c r="X247" s="1" t="s">
        <v>0</v>
      </c>
      <c r="Y247" s="1" t="s">
        <v>0</v>
      </c>
      <c r="AA247" s="1" t="s">
        <v>0</v>
      </c>
      <c r="AB247" s="1" t="s">
        <v>0</v>
      </c>
    </row>
    <row r="248" spans="1:28" x14ac:dyDescent="0.25">
      <c r="A248" s="1" t="s">
        <v>88</v>
      </c>
      <c r="B248" s="1" t="s">
        <v>76</v>
      </c>
      <c r="C248" s="9">
        <v>851.71031849999997</v>
      </c>
      <c r="D248" s="1">
        <v>5</v>
      </c>
      <c r="E248" s="1">
        <v>53</v>
      </c>
      <c r="F248" s="1">
        <v>50</v>
      </c>
      <c r="G248" s="1">
        <v>2</v>
      </c>
      <c r="H248" s="1" t="s">
        <v>112</v>
      </c>
      <c r="I248" s="2">
        <v>36.528777451612903</v>
      </c>
      <c r="J248" s="2">
        <v>11.84734744578313</v>
      </c>
      <c r="K248" s="2">
        <v>23.972423445783129</v>
      </c>
      <c r="L248" s="2">
        <v>21.153677824242425</v>
      </c>
      <c r="M248" s="2">
        <v>29.477777751445085</v>
      </c>
      <c r="N248" s="2">
        <v>15.197957305732485</v>
      </c>
      <c r="O248" s="2">
        <v>11.085848409090909</v>
      </c>
      <c r="P248" s="2">
        <v>26.557198739130435</v>
      </c>
      <c r="Q248" s="2">
        <v>17.643277791139241</v>
      </c>
      <c r="R248" s="2">
        <v>23.796107054216868</v>
      </c>
      <c r="S248" s="2">
        <v>34.206483333333338</v>
      </c>
      <c r="T248" s="2">
        <v>26.565358267676768</v>
      </c>
      <c r="U248" s="2">
        <v>18.225745114285715</v>
      </c>
      <c r="V248" s="2">
        <v>32.960089614525145</v>
      </c>
      <c r="W248" s="2">
        <v>20.876454422857144</v>
      </c>
      <c r="X248" s="1" t="s">
        <v>0</v>
      </c>
      <c r="Y248" s="1" t="s">
        <v>0</v>
      </c>
      <c r="AA248" s="1" t="s">
        <v>0</v>
      </c>
      <c r="AB248" s="1" t="s">
        <v>0</v>
      </c>
    </row>
    <row r="249" spans="1:28" x14ac:dyDescent="0.25">
      <c r="A249" s="1" t="s">
        <v>89</v>
      </c>
      <c r="B249" s="1" t="s">
        <v>76</v>
      </c>
      <c r="C249" s="9">
        <v>849.69445959999996</v>
      </c>
      <c r="D249" s="1">
        <v>6</v>
      </c>
      <c r="E249" s="1">
        <v>53</v>
      </c>
      <c r="F249" s="1">
        <v>50</v>
      </c>
      <c r="G249" s="1">
        <v>3</v>
      </c>
      <c r="H249" s="1" t="s">
        <v>113</v>
      </c>
      <c r="I249" s="2">
        <v>44.131608290322582</v>
      </c>
      <c r="J249" s="2">
        <v>13.458887228915662</v>
      </c>
      <c r="K249" s="2">
        <v>28.334047355421681</v>
      </c>
      <c r="L249" s="2">
        <v>31.940731375757576</v>
      </c>
      <c r="M249" s="2">
        <v>42.972036526011557</v>
      </c>
      <c r="N249" s="2">
        <v>19.112841133757961</v>
      </c>
      <c r="O249" s="2">
        <v>14.317879279220779</v>
      </c>
      <c r="P249" s="2">
        <v>34.185036048913041</v>
      </c>
      <c r="Q249" s="2">
        <v>25.432580664556959</v>
      </c>
      <c r="R249" s="2">
        <v>26.059151054216866</v>
      </c>
      <c r="S249" s="2">
        <v>35.21391666666667</v>
      </c>
      <c r="T249" s="2">
        <v>29.139621535353534</v>
      </c>
      <c r="U249" s="2">
        <v>18.044726462857145</v>
      </c>
      <c r="V249" s="2">
        <v>33.272916608938552</v>
      </c>
      <c r="W249" s="2">
        <v>20.931443891428572</v>
      </c>
      <c r="X249" s="1" t="s">
        <v>0</v>
      </c>
      <c r="Y249" s="1" t="s">
        <v>0</v>
      </c>
      <c r="AA249" s="1" t="s">
        <v>0</v>
      </c>
      <c r="AB249" s="1" t="s">
        <v>0</v>
      </c>
    </row>
    <row r="250" spans="1:28" x14ac:dyDescent="0.25">
      <c r="A250" s="1" t="s">
        <v>91</v>
      </c>
      <c r="B250" s="1" t="s">
        <v>76</v>
      </c>
      <c r="C250" s="9">
        <v>847.6783302</v>
      </c>
      <c r="D250" s="1">
        <v>7</v>
      </c>
      <c r="E250" s="1">
        <v>53</v>
      </c>
      <c r="F250" s="1">
        <v>50</v>
      </c>
      <c r="G250" s="1">
        <v>4</v>
      </c>
      <c r="H250" s="1" t="s">
        <v>90</v>
      </c>
      <c r="I250" s="2">
        <v>9.7644472903225807</v>
      </c>
      <c r="J250" s="2">
        <v>3.1604835054216864</v>
      </c>
      <c r="K250" s="2">
        <v>6.9829576024096385</v>
      </c>
      <c r="L250" s="2">
        <v>7.8528010242424244</v>
      </c>
      <c r="M250" s="2">
        <v>9.4789542080924853</v>
      </c>
      <c r="N250" s="2">
        <v>5.2568901203821659</v>
      </c>
      <c r="O250" s="2">
        <v>4.1870852474025977</v>
      </c>
      <c r="P250" s="2">
        <v>6.316956907608696</v>
      </c>
      <c r="Q250" s="2">
        <v>6.3588438354430377</v>
      </c>
      <c r="R250" s="2">
        <v>5.0181839180722889</v>
      </c>
      <c r="S250" s="2">
        <v>6.2921517864583336</v>
      </c>
      <c r="T250" s="2">
        <v>5.7250327070707066</v>
      </c>
      <c r="U250" s="2">
        <v>3.3649313811428572</v>
      </c>
      <c r="V250" s="2">
        <v>6.3539408770949724</v>
      </c>
      <c r="W250" s="2">
        <v>4.5188640222857144</v>
      </c>
      <c r="X250" s="1" t="s">
        <v>0</v>
      </c>
      <c r="Y250" s="1" t="s">
        <v>0</v>
      </c>
      <c r="AA250" s="1" t="s">
        <v>0</v>
      </c>
      <c r="AB250" s="1" t="s">
        <v>0</v>
      </c>
    </row>
    <row r="251" spans="1:28" x14ac:dyDescent="0.25">
      <c r="A251" s="1" t="s">
        <v>93</v>
      </c>
      <c r="B251" s="1" t="s">
        <v>76</v>
      </c>
      <c r="C251" s="9">
        <v>845.66308460000005</v>
      </c>
      <c r="D251" s="1">
        <v>8</v>
      </c>
      <c r="E251" s="1">
        <v>53</v>
      </c>
      <c r="F251" s="1">
        <v>50</v>
      </c>
      <c r="G251" s="1">
        <v>5</v>
      </c>
      <c r="H251" s="1" t="s">
        <v>92</v>
      </c>
      <c r="I251" s="2">
        <v>3.9323577935483871</v>
      </c>
      <c r="J251" s="2">
        <v>0</v>
      </c>
      <c r="K251" s="2">
        <v>3.1469262469879515</v>
      </c>
      <c r="L251" s="2">
        <v>3.247757184242424</v>
      </c>
      <c r="M251" s="2">
        <v>3.561905750867052</v>
      </c>
      <c r="N251" s="2">
        <v>2.5661372127388535</v>
      </c>
      <c r="O251" s="2">
        <v>1.9623661655844153</v>
      </c>
      <c r="P251" s="2">
        <v>2.5220301918478265</v>
      </c>
      <c r="Q251" s="2">
        <v>2.7645765189873419</v>
      </c>
      <c r="R251" s="2">
        <v>2.1946221506024095</v>
      </c>
      <c r="S251" s="2">
        <v>2.7316230010416671</v>
      </c>
      <c r="T251" s="2">
        <v>2.696867801010101</v>
      </c>
      <c r="U251" s="2">
        <v>1.4084188879999999</v>
      </c>
      <c r="V251" s="2">
        <v>2.5951763659217879</v>
      </c>
      <c r="W251" s="2">
        <v>2.1057092559999999</v>
      </c>
      <c r="X251" s="1" t="s">
        <v>0</v>
      </c>
      <c r="Y251" s="1" t="s">
        <v>0</v>
      </c>
      <c r="AA251" s="1" t="s">
        <v>0</v>
      </c>
      <c r="AB251" s="1" t="s">
        <v>0</v>
      </c>
    </row>
    <row r="252" spans="1:28" x14ac:dyDescent="0.25">
      <c r="A252" s="1" t="s">
        <v>95</v>
      </c>
      <c r="B252" s="1" t="s">
        <v>76</v>
      </c>
      <c r="C252" s="9">
        <v>883.77286270000002</v>
      </c>
      <c r="D252" s="1">
        <v>9</v>
      </c>
      <c r="E252" s="1">
        <v>53</v>
      </c>
      <c r="F252" s="1">
        <v>50</v>
      </c>
      <c r="G252" s="1">
        <v>6</v>
      </c>
      <c r="H252" s="1" t="s">
        <v>94</v>
      </c>
      <c r="I252" s="2">
        <v>5.3999370354838714</v>
      </c>
      <c r="J252" s="2">
        <v>1.2477537192771082</v>
      </c>
      <c r="K252" s="2">
        <v>3.8426695349397586</v>
      </c>
      <c r="L252" s="2">
        <v>4.6662970800000005</v>
      </c>
      <c r="M252" s="2">
        <v>5.3418273936416183</v>
      </c>
      <c r="N252" s="2">
        <v>2.8628889668789812</v>
      </c>
      <c r="O252" s="2">
        <v>2.7580509844155841</v>
      </c>
      <c r="P252" s="2">
        <v>2.5665277717391306</v>
      </c>
      <c r="Q252" s="2">
        <v>4.0935888784810128</v>
      </c>
      <c r="R252" s="2">
        <v>2.3258395740963853</v>
      </c>
      <c r="S252" s="2">
        <v>2.97277059375</v>
      </c>
      <c r="T252" s="2">
        <v>2.8546501656565657</v>
      </c>
      <c r="U252" s="2">
        <v>1.6274095857142858</v>
      </c>
      <c r="V252" s="2">
        <v>2.7102066910614524</v>
      </c>
      <c r="W252" s="2">
        <v>2.8575078268571428</v>
      </c>
      <c r="X252" s="1" t="s">
        <v>0</v>
      </c>
      <c r="Y252" s="1" t="s">
        <v>0</v>
      </c>
      <c r="AA252" s="1" t="s">
        <v>0</v>
      </c>
      <c r="AB252" s="1" t="s">
        <v>0</v>
      </c>
    </row>
    <row r="253" spans="1:28" x14ac:dyDescent="0.25">
      <c r="A253" s="1" t="s">
        <v>97</v>
      </c>
      <c r="B253" s="1" t="s">
        <v>76</v>
      </c>
      <c r="C253" s="9">
        <v>881.75672999999995</v>
      </c>
      <c r="D253" s="1">
        <v>5</v>
      </c>
      <c r="E253" s="1">
        <v>55</v>
      </c>
      <c r="F253" s="1">
        <v>52</v>
      </c>
      <c r="G253" s="1">
        <v>2</v>
      </c>
      <c r="H253" s="1" t="s">
        <v>96</v>
      </c>
      <c r="I253" s="2">
        <v>5.0026861909677418</v>
      </c>
      <c r="J253" s="2">
        <v>2.1201655373493971</v>
      </c>
      <c r="K253" s="2">
        <v>3.2070778951807224</v>
      </c>
      <c r="L253" s="2">
        <v>3.1063548618181822</v>
      </c>
      <c r="M253" s="2">
        <v>3.9050411942196535</v>
      </c>
      <c r="N253" s="2">
        <v>3.2904928356687897</v>
      </c>
      <c r="O253" s="2">
        <v>1.8845297688311688</v>
      </c>
      <c r="P253" s="2">
        <v>3.2406469717391309</v>
      </c>
      <c r="Q253" s="2">
        <v>2.9942382006329114</v>
      </c>
      <c r="R253" s="2">
        <v>2.8868078963855419</v>
      </c>
      <c r="S253" s="2">
        <v>4.2834998937500002</v>
      </c>
      <c r="T253" s="2">
        <v>3.7882594535353533</v>
      </c>
      <c r="U253" s="2">
        <v>2.5884657868571428</v>
      </c>
      <c r="V253" s="2">
        <v>4.292160813407822</v>
      </c>
      <c r="W253" s="2">
        <v>3.8033129537142858</v>
      </c>
      <c r="X253" s="1" t="s">
        <v>0</v>
      </c>
      <c r="Y253" s="1" t="s">
        <v>0</v>
      </c>
      <c r="AA253" s="1" t="s">
        <v>0</v>
      </c>
      <c r="AB253" s="1" t="s">
        <v>0</v>
      </c>
    </row>
    <row r="254" spans="1:28" x14ac:dyDescent="0.25">
      <c r="A254" s="1" t="s">
        <v>99</v>
      </c>
      <c r="B254" s="1" t="s">
        <v>76</v>
      </c>
      <c r="C254" s="9">
        <v>879.74157339999999</v>
      </c>
      <c r="D254" s="1">
        <v>6</v>
      </c>
      <c r="E254" s="1">
        <v>55</v>
      </c>
      <c r="F254" s="1">
        <v>52</v>
      </c>
      <c r="G254" s="1">
        <v>3</v>
      </c>
      <c r="H254" s="1" t="s">
        <v>98</v>
      </c>
      <c r="I254" s="2">
        <v>8.5510840129032264</v>
      </c>
      <c r="J254" s="2">
        <v>3.2104371042168673</v>
      </c>
      <c r="K254" s="2">
        <v>5.2996389186746979</v>
      </c>
      <c r="L254" s="2">
        <v>6.6981462666666669</v>
      </c>
      <c r="M254" s="2">
        <v>8.109851184971097</v>
      </c>
      <c r="N254" s="2">
        <v>4.6323037445859869</v>
      </c>
      <c r="O254" s="2">
        <v>3.3010718766233769</v>
      </c>
      <c r="P254" s="2">
        <v>8.2049140163043486</v>
      </c>
      <c r="Q254" s="2">
        <v>5.8842784481012655</v>
      </c>
      <c r="R254" s="2">
        <v>6.454061325301204</v>
      </c>
      <c r="S254" s="2">
        <v>9.004671291666666</v>
      </c>
      <c r="T254" s="2">
        <v>7.7576689444444433</v>
      </c>
      <c r="U254" s="2">
        <v>4.6770939097142863</v>
      </c>
      <c r="V254" s="2">
        <v>8.8060450446927376</v>
      </c>
      <c r="W254" s="2">
        <v>6.0261581771428565</v>
      </c>
      <c r="X254" s="1" t="s">
        <v>0</v>
      </c>
      <c r="Y254" s="1" t="s">
        <v>0</v>
      </c>
      <c r="AA254" s="1" t="s">
        <v>0</v>
      </c>
      <c r="AB254" s="1" t="s">
        <v>0</v>
      </c>
    </row>
    <row r="255" spans="1:28" x14ac:dyDescent="0.25">
      <c r="A255" s="1" t="s">
        <v>101</v>
      </c>
      <c r="B255" s="1" t="s">
        <v>76</v>
      </c>
      <c r="C255" s="9">
        <v>877.72627620000003</v>
      </c>
      <c r="D255" s="1">
        <v>7</v>
      </c>
      <c r="E255" s="1">
        <v>55</v>
      </c>
      <c r="F255" s="1">
        <v>52</v>
      </c>
      <c r="G255" s="1">
        <v>4</v>
      </c>
      <c r="H255" s="1" t="s">
        <v>100</v>
      </c>
      <c r="I255" s="2">
        <v>4.6820019296774191</v>
      </c>
      <c r="J255" s="2">
        <v>1.3068699602409637</v>
      </c>
      <c r="K255" s="2">
        <v>3.6300192036144576</v>
      </c>
      <c r="L255" s="2">
        <v>3.2344829612121213</v>
      </c>
      <c r="M255" s="2">
        <v>3.8048294635838151</v>
      </c>
      <c r="N255" s="2">
        <v>2.7943813477707007</v>
      </c>
      <c r="O255" s="2">
        <v>1.7135189422077923</v>
      </c>
      <c r="P255" s="2">
        <v>3.0994886440217391</v>
      </c>
      <c r="Q255" s="2">
        <v>2.6304247677215185</v>
      </c>
      <c r="R255" s="2">
        <v>2.8075001192771083</v>
      </c>
      <c r="S255" s="2">
        <v>3.634578091666667</v>
      </c>
      <c r="T255" s="2">
        <v>3.4285297212121213</v>
      </c>
      <c r="U255" s="2">
        <v>1.9209051702857145</v>
      </c>
      <c r="V255" s="2">
        <v>3.6118007564245818</v>
      </c>
      <c r="W255" s="2">
        <v>2.0809602697142857</v>
      </c>
      <c r="X255" s="1" t="s">
        <v>0</v>
      </c>
      <c r="Y255" s="1" t="s">
        <v>0</v>
      </c>
      <c r="AA255" s="1" t="s">
        <v>0</v>
      </c>
      <c r="AB255" s="1" t="s">
        <v>0</v>
      </c>
    </row>
    <row r="256" spans="1:28" x14ac:dyDescent="0.25">
      <c r="A256" s="1" t="s">
        <v>103</v>
      </c>
      <c r="B256" s="1" t="s">
        <v>76</v>
      </c>
      <c r="C256" s="9">
        <v>875.70974260000003</v>
      </c>
      <c r="D256" s="1">
        <v>8</v>
      </c>
      <c r="E256" s="1">
        <v>55</v>
      </c>
      <c r="F256" s="1">
        <v>52</v>
      </c>
      <c r="G256" s="1">
        <v>5</v>
      </c>
      <c r="H256" s="1" t="s">
        <v>102</v>
      </c>
      <c r="I256" s="2">
        <v>6.5994995483870964</v>
      </c>
      <c r="J256" s="2">
        <v>1.4896879102409637</v>
      </c>
      <c r="K256" s="2">
        <v>4.8875175668674693</v>
      </c>
      <c r="L256" s="2">
        <v>4.3050006654545454</v>
      </c>
      <c r="M256" s="2">
        <v>5.3988834531791907</v>
      </c>
      <c r="N256" s="2">
        <v>3.3730114815286627</v>
      </c>
      <c r="O256" s="2">
        <v>2.6810558422077921</v>
      </c>
      <c r="P256" s="2">
        <v>4.5909758369565221</v>
      </c>
      <c r="Q256" s="2">
        <v>3.7561041164556959</v>
      </c>
      <c r="R256" s="2">
        <v>4.4176885271084334</v>
      </c>
      <c r="S256" s="2">
        <v>5.8818049791666667</v>
      </c>
      <c r="T256" s="2">
        <v>5.4063597171717168</v>
      </c>
      <c r="U256" s="2">
        <v>2.9592844114285715</v>
      </c>
      <c r="V256" s="2">
        <v>5.8288968938547496</v>
      </c>
      <c r="W256" s="2">
        <v>2.6774479182857145</v>
      </c>
      <c r="X256" s="1" t="s">
        <v>0</v>
      </c>
      <c r="Y256" s="1" t="s">
        <v>0</v>
      </c>
      <c r="AA256" s="1" t="s">
        <v>0</v>
      </c>
      <c r="AB256" s="1" t="s">
        <v>0</v>
      </c>
    </row>
    <row r="257" spans="1:28" x14ac:dyDescent="0.25">
      <c r="A257" s="1" t="s">
        <v>105</v>
      </c>
      <c r="B257" s="1" t="s">
        <v>76</v>
      </c>
      <c r="C257" s="9">
        <v>873.6943642</v>
      </c>
      <c r="D257" s="1">
        <v>9</v>
      </c>
      <c r="E257" s="1">
        <v>55</v>
      </c>
      <c r="F257" s="1">
        <v>52</v>
      </c>
      <c r="G257" s="1">
        <v>6</v>
      </c>
      <c r="H257" s="1" t="s">
        <v>104</v>
      </c>
      <c r="I257" s="2">
        <v>13.11356142580645</v>
      </c>
      <c r="J257" s="2">
        <v>2.6932594499999998</v>
      </c>
      <c r="K257" s="2">
        <v>8.629886771084335</v>
      </c>
      <c r="L257" s="2">
        <v>9.018968993939394</v>
      </c>
      <c r="M257" s="2">
        <v>11.220292138728324</v>
      </c>
      <c r="N257" s="2">
        <v>5.6890493070063703</v>
      </c>
      <c r="O257" s="2">
        <v>6.0520304772727274</v>
      </c>
      <c r="P257" s="2">
        <v>8.3237222228260883</v>
      </c>
      <c r="Q257" s="2">
        <v>8.2069926075949375</v>
      </c>
      <c r="R257" s="2">
        <v>8.3933155481927706</v>
      </c>
      <c r="S257" s="2">
        <v>11.246540895833334</v>
      </c>
      <c r="T257" s="2">
        <v>10.662179636363636</v>
      </c>
      <c r="U257" s="2">
        <v>5.2173742022857139</v>
      </c>
      <c r="V257" s="2">
        <v>10.27508845810056</v>
      </c>
      <c r="W257" s="2">
        <v>5.9030841542857146</v>
      </c>
      <c r="X257" s="1" t="s">
        <v>0</v>
      </c>
      <c r="Y257" s="1" t="s">
        <v>0</v>
      </c>
      <c r="AA257" s="1" t="s">
        <v>0</v>
      </c>
      <c r="AB257" s="1" t="s">
        <v>0</v>
      </c>
    </row>
    <row r="258" spans="1:28" x14ac:dyDescent="0.25">
      <c r="A258" s="1" t="s">
        <v>107</v>
      </c>
      <c r="B258" s="1" t="s">
        <v>76</v>
      </c>
      <c r="C258" s="9">
        <v>871.67903879999994</v>
      </c>
      <c r="D258" s="1">
        <v>10</v>
      </c>
      <c r="E258" s="1">
        <v>55</v>
      </c>
      <c r="F258" s="1">
        <v>52</v>
      </c>
      <c r="G258" s="1">
        <v>7</v>
      </c>
      <c r="H258" s="1" t="s">
        <v>106</v>
      </c>
      <c r="I258" s="2">
        <v>9.7489642451612895</v>
      </c>
      <c r="J258" s="2">
        <v>1.9862478897590361</v>
      </c>
      <c r="K258" s="2">
        <v>6.7905199457831324</v>
      </c>
      <c r="L258" s="2">
        <v>8.3593596909090895</v>
      </c>
      <c r="M258" s="2">
        <v>9.843984497109826</v>
      </c>
      <c r="N258" s="2">
        <v>4.7829877656050961</v>
      </c>
      <c r="O258" s="2">
        <v>5.2826712649350647</v>
      </c>
      <c r="P258" s="2">
        <v>7.1307437065217405</v>
      </c>
      <c r="Q258" s="2">
        <v>7.6911567594936709</v>
      </c>
      <c r="R258" s="2">
        <v>6.9622805481927701</v>
      </c>
      <c r="S258" s="2">
        <v>8.5288095833333326</v>
      </c>
      <c r="T258" s="2">
        <v>8.5719038636363631</v>
      </c>
      <c r="U258" s="2">
        <v>3.6758257119999995</v>
      </c>
      <c r="V258" s="2">
        <v>7.5036240000000012</v>
      </c>
      <c r="W258" s="2">
        <v>4.1209043422857148</v>
      </c>
      <c r="X258" s="1" t="s">
        <v>0</v>
      </c>
      <c r="Y258" s="1" t="s">
        <v>0</v>
      </c>
      <c r="AA258" s="1" t="s">
        <v>0</v>
      </c>
      <c r="AB258" s="1" t="s">
        <v>0</v>
      </c>
    </row>
    <row r="259" spans="1:28" x14ac:dyDescent="0.25">
      <c r="A259" s="1" t="s">
        <v>175</v>
      </c>
      <c r="B259" s="1" t="s">
        <v>76</v>
      </c>
      <c r="C259" s="9">
        <v>921.6943</v>
      </c>
      <c r="D259" s="1">
        <v>13</v>
      </c>
      <c r="E259" s="1">
        <v>59</v>
      </c>
      <c r="F259" s="1">
        <v>56</v>
      </c>
      <c r="G259" s="1">
        <v>10</v>
      </c>
      <c r="H259" s="1" t="s">
        <v>184</v>
      </c>
      <c r="I259" s="2">
        <v>3.2818516193548386</v>
      </c>
      <c r="J259" s="2"/>
      <c r="K259" s="2">
        <v>1.6239969349397589</v>
      </c>
      <c r="L259" s="2">
        <v>2.9229879763636362</v>
      </c>
      <c r="M259" s="2">
        <v>3.5476753809248551</v>
      </c>
      <c r="N259" s="2"/>
      <c r="O259" s="2">
        <v>1.3709039863636363</v>
      </c>
      <c r="P259" s="2">
        <v>1.4764779347826087</v>
      </c>
      <c r="Q259" s="2">
        <v>2.7995504158227846</v>
      </c>
      <c r="R259" s="2">
        <v>1.866457563253012</v>
      </c>
      <c r="S259" s="2">
        <v>2.7967706671874999</v>
      </c>
      <c r="T259" s="2">
        <v>2.4725785888888887</v>
      </c>
      <c r="U259" s="2">
        <v>1.2254527702857143</v>
      </c>
      <c r="V259" s="2">
        <v>1.8136190597765363</v>
      </c>
      <c r="W259" s="2">
        <v>2.0228862268571426</v>
      </c>
      <c r="X259" s="1" t="s">
        <v>0</v>
      </c>
      <c r="Y259" s="1" t="s">
        <v>0</v>
      </c>
      <c r="AA259" s="1" t="s">
        <v>0</v>
      </c>
      <c r="AB259" s="1" t="s">
        <v>0</v>
      </c>
    </row>
    <row r="260" spans="1:28" x14ac:dyDescent="0.25">
      <c r="A260" s="1" t="s">
        <v>176</v>
      </c>
      <c r="B260" s="1" t="s">
        <v>76</v>
      </c>
      <c r="C260" s="9">
        <v>919.67859999999996</v>
      </c>
      <c r="D260" s="1">
        <v>14</v>
      </c>
      <c r="E260" s="1">
        <v>59</v>
      </c>
      <c r="F260" s="1">
        <v>56</v>
      </c>
      <c r="G260" s="1">
        <v>11</v>
      </c>
      <c r="H260" s="1" t="s">
        <v>185</v>
      </c>
      <c r="I260" s="2">
        <v>6.3778622974193544</v>
      </c>
      <c r="J260" s="2"/>
      <c r="K260" s="2">
        <v>2.7411245198795178</v>
      </c>
      <c r="L260" s="2">
        <v>5.4182864436363634</v>
      </c>
      <c r="M260" s="2">
        <v>6.7085902254335261</v>
      </c>
      <c r="N260" s="2">
        <v>1.9531842477707007</v>
      </c>
      <c r="O260" s="2">
        <v>2.2284692987012988</v>
      </c>
      <c r="P260" s="2">
        <v>2.9680334619565221</v>
      </c>
      <c r="Q260" s="2">
        <v>4.9977582670886074</v>
      </c>
      <c r="R260" s="2">
        <v>3.0595086710843371</v>
      </c>
      <c r="S260" s="2">
        <v>3.8721375723958338</v>
      </c>
      <c r="T260" s="2">
        <v>3.9721839964646466</v>
      </c>
      <c r="U260" s="2">
        <v>2.035523673142857</v>
      </c>
      <c r="V260" s="2">
        <v>2.7480821759776539</v>
      </c>
      <c r="W260" s="2">
        <v>3.2254864731428574</v>
      </c>
      <c r="X260" s="1" t="s">
        <v>0</v>
      </c>
      <c r="Y260" s="1" t="s">
        <v>0</v>
      </c>
      <c r="AA260" s="1" t="s">
        <v>0</v>
      </c>
      <c r="AB260" s="1" t="s">
        <v>0</v>
      </c>
    </row>
    <row r="261" spans="1:28" x14ac:dyDescent="0.25">
      <c r="A261" s="1" t="s">
        <v>108</v>
      </c>
      <c r="B261" s="1" t="s">
        <v>76</v>
      </c>
      <c r="C261" s="9">
        <v>967.67930560000002</v>
      </c>
      <c r="D261" s="1">
        <v>18</v>
      </c>
      <c r="E261" s="1">
        <v>63</v>
      </c>
      <c r="F261" s="1">
        <v>60</v>
      </c>
      <c r="G261" s="1">
        <v>15</v>
      </c>
      <c r="H261" s="1" t="s">
        <v>114</v>
      </c>
      <c r="I261" s="2">
        <v>5.5702627787096777</v>
      </c>
      <c r="J261" s="2"/>
      <c r="K261" s="2"/>
      <c r="L261" s="2">
        <v>5.6306614290909094</v>
      </c>
      <c r="M261" s="2">
        <v>6.3207979421965312</v>
      </c>
      <c r="N261" s="2"/>
      <c r="O261" s="2">
        <v>1.3956224032467532</v>
      </c>
      <c r="P261" s="2">
        <v>1.6445784032608697</v>
      </c>
      <c r="Q261" s="2">
        <v>5.7972859341772152</v>
      </c>
      <c r="R261" s="2">
        <v>2.6831814789156625</v>
      </c>
      <c r="S261" s="2">
        <v>2.8729900494791667</v>
      </c>
      <c r="T261" s="2">
        <v>3.3110901838383833</v>
      </c>
      <c r="U261" s="2">
        <v>1.7038421617142856</v>
      </c>
      <c r="V261" s="2">
        <v>1.2541619709497209</v>
      </c>
      <c r="W261" s="2">
        <v>2.677741274857143</v>
      </c>
      <c r="X261" s="1" t="s">
        <v>0</v>
      </c>
      <c r="Y261" s="1" t="s">
        <v>0</v>
      </c>
      <c r="AA261" s="1" t="s">
        <v>0</v>
      </c>
      <c r="AB261" s="1" t="s">
        <v>0</v>
      </c>
    </row>
    <row r="262" spans="1:28" x14ac:dyDescent="0.25">
      <c r="C262" s="9"/>
      <c r="H262" s="1" t="s">
        <v>191</v>
      </c>
      <c r="I262" s="2">
        <f t="shared" ref="I262:W262" si="174">SUM(I238:I261)</f>
        <v>438.6906728554838</v>
      </c>
      <c r="J262" s="2">
        <f t="shared" si="174"/>
        <v>138.7020965445783</v>
      </c>
      <c r="K262" s="2">
        <f t="shared" si="174"/>
        <v>362.44448153674693</v>
      </c>
      <c r="L262" s="2">
        <f t="shared" si="174"/>
        <v>297.34067828727268</v>
      </c>
      <c r="M262" s="2">
        <f t="shared" si="174"/>
        <v>384.45100966936405</v>
      </c>
      <c r="N262" s="2">
        <f t="shared" si="174"/>
        <v>222.73356646687901</v>
      </c>
      <c r="O262" s="2">
        <f t="shared" si="174"/>
        <v>159.85643539935066</v>
      </c>
      <c r="P262" s="2">
        <f t="shared" si="174"/>
        <v>265.55778527336952</v>
      </c>
      <c r="Q262" s="2">
        <f t="shared" si="174"/>
        <v>246.78382497278477</v>
      </c>
      <c r="R262" s="2">
        <f t="shared" si="174"/>
        <v>225.14937965421686</v>
      </c>
      <c r="S262" s="2">
        <f t="shared" si="174"/>
        <v>312.66499481718745</v>
      </c>
      <c r="T262" s="2">
        <f t="shared" si="174"/>
        <v>260.67833570808079</v>
      </c>
      <c r="U262" s="2">
        <f t="shared" si="174"/>
        <v>164.34679692171429</v>
      </c>
      <c r="V262" s="2">
        <f t="shared" si="174"/>
        <v>296.23247929608948</v>
      </c>
      <c r="W262" s="2">
        <f t="shared" si="174"/>
        <v>197.73845368800002</v>
      </c>
    </row>
    <row r="263" spans="1:28" x14ac:dyDescent="0.25">
      <c r="C263" s="9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</row>
    <row r="264" spans="1:28" x14ac:dyDescent="0.25">
      <c r="A264" s="1" t="s">
        <v>133</v>
      </c>
      <c r="B264" s="1" t="s">
        <v>134</v>
      </c>
      <c r="C264" s="9">
        <v>793.51412200000004</v>
      </c>
      <c r="D264" s="1">
        <v>3</v>
      </c>
      <c r="E264" s="1">
        <v>41</v>
      </c>
      <c r="F264" s="1">
        <v>32</v>
      </c>
      <c r="G264" s="1">
        <v>0</v>
      </c>
      <c r="H264" s="1" t="s">
        <v>164</v>
      </c>
      <c r="I264" s="2">
        <v>5.6545096774193553</v>
      </c>
      <c r="J264" s="2">
        <v>3.8609277108433728</v>
      </c>
      <c r="K264" s="2">
        <v>3.5354999999999999</v>
      </c>
      <c r="L264" s="2">
        <v>12.051703030303031</v>
      </c>
      <c r="M264" s="2">
        <v>6.2404335260115609</v>
      </c>
      <c r="N264" s="2">
        <v>2.7973821656050957</v>
      </c>
      <c r="O264" s="2">
        <v>3.2597402597402598</v>
      </c>
      <c r="P264" s="2">
        <v>11.592934782608697</v>
      </c>
      <c r="Q264" s="2">
        <v>2.1612658227848103</v>
      </c>
      <c r="R264" s="2">
        <v>3.3191265060240958</v>
      </c>
      <c r="S264" s="2">
        <v>0.74945833333333334</v>
      </c>
      <c r="T264" s="2">
        <v>3.0869595959595957</v>
      </c>
      <c r="U264" s="2">
        <v>4.0849257142857143</v>
      </c>
      <c r="V264" s="2">
        <v>1.878541899441341</v>
      </c>
      <c r="W264" s="2">
        <v>2.2640057142857142</v>
      </c>
    </row>
    <row r="265" spans="1:28" x14ac:dyDescent="0.25">
      <c r="A265" s="1" t="s">
        <v>135</v>
      </c>
      <c r="B265" s="1" t="s">
        <v>134</v>
      </c>
      <c r="C265" s="9">
        <v>791.49847199999999</v>
      </c>
      <c r="D265" s="1">
        <v>4</v>
      </c>
      <c r="E265" s="1">
        <v>41</v>
      </c>
      <c r="F265" s="1">
        <v>32</v>
      </c>
      <c r="G265" s="1">
        <v>1</v>
      </c>
      <c r="H265" s="1" t="s">
        <v>41</v>
      </c>
      <c r="I265" s="2">
        <v>63.263070967741932</v>
      </c>
      <c r="J265" s="2">
        <v>59.162030120481923</v>
      </c>
      <c r="K265" s="2">
        <v>63.953867469879512</v>
      </c>
      <c r="L265" s="2">
        <v>62.225096969696963</v>
      </c>
      <c r="M265" s="2">
        <v>58.923705202312135</v>
      </c>
      <c r="N265" s="2">
        <v>67.025808917197452</v>
      </c>
      <c r="O265" s="2">
        <v>65.425974025974014</v>
      </c>
      <c r="P265" s="2">
        <v>55.982065217391302</v>
      </c>
      <c r="Q265" s="2">
        <v>56.701879746835438</v>
      </c>
      <c r="R265" s="2">
        <v>55.084951807228911</v>
      </c>
      <c r="S265" s="2">
        <v>44.14043229166667</v>
      </c>
      <c r="T265" s="2">
        <v>46.573717171717171</v>
      </c>
      <c r="U265" s="2">
        <v>56.209857142857146</v>
      </c>
      <c r="V265" s="2">
        <v>53.827452513966485</v>
      </c>
      <c r="W265" s="2">
        <v>58.644777142857144</v>
      </c>
    </row>
    <row r="266" spans="1:28" x14ac:dyDescent="0.25">
      <c r="A266" s="1" t="s">
        <v>136</v>
      </c>
      <c r="B266" s="1" t="s">
        <v>134</v>
      </c>
      <c r="C266" s="9">
        <v>789.48282200000006</v>
      </c>
      <c r="D266" s="1">
        <v>5</v>
      </c>
      <c r="E266" s="1">
        <v>41</v>
      </c>
      <c r="F266" s="1">
        <v>32</v>
      </c>
      <c r="G266" s="1">
        <v>2</v>
      </c>
      <c r="H266" s="1" t="s">
        <v>26</v>
      </c>
      <c r="I266" s="2">
        <v>2.64901935483871</v>
      </c>
      <c r="J266" s="2">
        <v>1.7295843373493973</v>
      </c>
      <c r="K266" s="2">
        <v>1.0042831325301202</v>
      </c>
      <c r="L266" s="2">
        <v>2.8647393939393941</v>
      </c>
      <c r="M266" s="2">
        <v>3.1176473988439306</v>
      </c>
      <c r="N266" s="2">
        <v>1.3605095541401273</v>
      </c>
      <c r="O266" s="2">
        <v>1.3077922077922077</v>
      </c>
      <c r="P266" s="2">
        <v>2.8625000000000003</v>
      </c>
      <c r="Q266" s="2">
        <v>2.2591772151898732</v>
      </c>
      <c r="R266" s="2">
        <v>2.7718313253012044</v>
      </c>
      <c r="S266" s="2">
        <v>0.67251041666666667</v>
      </c>
      <c r="T266" s="2">
        <v>2.912989898989899</v>
      </c>
      <c r="U266" s="2">
        <v>3.3239485714285713</v>
      </c>
      <c r="V266" s="2">
        <v>1.7704748603351959</v>
      </c>
      <c r="W266" s="2">
        <v>3.081451428571429</v>
      </c>
    </row>
    <row r="267" spans="1:28" x14ac:dyDescent="0.25">
      <c r="A267" s="1" t="s">
        <v>137</v>
      </c>
      <c r="B267" s="1" t="s">
        <v>134</v>
      </c>
      <c r="C267" s="9">
        <v>785.45152199999995</v>
      </c>
      <c r="D267" s="1">
        <v>7</v>
      </c>
      <c r="E267" s="1">
        <v>41</v>
      </c>
      <c r="F267" s="1">
        <v>32</v>
      </c>
      <c r="G267" s="1">
        <v>4</v>
      </c>
      <c r="H267" s="1" t="s">
        <v>165</v>
      </c>
      <c r="I267" s="2">
        <v>0.94899354838709682</v>
      </c>
      <c r="J267" s="2">
        <v>0.77762951807228919</v>
      </c>
      <c r="K267" s="2">
        <v>0.66915060240963853</v>
      </c>
      <c r="L267" s="2">
        <v>1.138060606060606</v>
      </c>
      <c r="M267" s="2">
        <v>0.81038728323699416</v>
      </c>
      <c r="N267" s="2">
        <v>1.1089554140127389</v>
      </c>
      <c r="O267" s="2">
        <v>2.4019480519480521</v>
      </c>
      <c r="P267" s="2">
        <v>1.031521739130435</v>
      </c>
      <c r="Q267" s="2">
        <v>1.0263544303797467</v>
      </c>
      <c r="R267" s="2">
        <v>1.1457740963855421</v>
      </c>
      <c r="S267" s="2">
        <v>0.74204687499999999</v>
      </c>
      <c r="T267" s="2">
        <v>1.2016363636363636</v>
      </c>
      <c r="U267" s="2">
        <v>0</v>
      </c>
      <c r="V267" s="2">
        <v>0</v>
      </c>
      <c r="W267" s="2">
        <v>1.4831485714285715</v>
      </c>
    </row>
    <row r="268" spans="1:28" x14ac:dyDescent="0.25">
      <c r="A268" s="1" t="s">
        <v>138</v>
      </c>
      <c r="B268" s="1" t="s">
        <v>134</v>
      </c>
      <c r="C268" s="9">
        <v>783.43587200000002</v>
      </c>
      <c r="D268" s="1">
        <v>8</v>
      </c>
      <c r="E268" s="1">
        <v>41</v>
      </c>
      <c r="F268" s="1">
        <v>32</v>
      </c>
      <c r="G268" s="1">
        <v>5</v>
      </c>
      <c r="H268" s="1" t="s">
        <v>63</v>
      </c>
      <c r="I268" s="2">
        <v>9.4260258064516123</v>
      </c>
      <c r="J268" s="2">
        <v>8.2265120481927703</v>
      </c>
      <c r="K268" s="2">
        <v>7.6516144578313252</v>
      </c>
      <c r="L268" s="2">
        <v>7.714818181818182</v>
      </c>
      <c r="M268" s="2">
        <v>6.4530635838150285</v>
      </c>
      <c r="N268" s="2">
        <v>11.463254777070063</v>
      </c>
      <c r="O268" s="2">
        <v>17.643506493506493</v>
      </c>
      <c r="P268" s="2">
        <v>6.1228260869565219</v>
      </c>
      <c r="Q268" s="2">
        <v>16.58704430379747</v>
      </c>
      <c r="R268" s="2">
        <v>10.225554216867469</v>
      </c>
      <c r="S268" s="2">
        <v>15.826942708333334</v>
      </c>
      <c r="T268" s="2">
        <v>10.725484848484848</v>
      </c>
      <c r="U268" s="2">
        <v>8.3957771428571419</v>
      </c>
      <c r="V268" s="2">
        <v>7.4570391061452517</v>
      </c>
      <c r="W268" s="2">
        <v>7.7784057142857135</v>
      </c>
    </row>
    <row r="269" spans="1:28" x14ac:dyDescent="0.25">
      <c r="A269" s="1" t="s">
        <v>139</v>
      </c>
      <c r="B269" s="1" t="s">
        <v>134</v>
      </c>
      <c r="C269" s="9">
        <v>821.54542200000003</v>
      </c>
      <c r="D269" s="1">
        <v>3</v>
      </c>
      <c r="E269" s="1">
        <v>43</v>
      </c>
      <c r="F269" s="1">
        <v>34</v>
      </c>
      <c r="G269" s="1">
        <v>0</v>
      </c>
      <c r="H269" s="1" t="s">
        <v>166</v>
      </c>
      <c r="I269" s="2">
        <v>6.0748967741935482</v>
      </c>
      <c r="J269" s="2">
        <v>14.32462048192771</v>
      </c>
      <c r="K269" s="2">
        <v>10.167487951807228</v>
      </c>
      <c r="L269" s="2">
        <v>12.445569696969697</v>
      </c>
      <c r="M269" s="2">
        <v>30.513109826589595</v>
      </c>
      <c r="N269" s="2">
        <v>16.127133757961783</v>
      </c>
      <c r="O269" s="2">
        <v>24.570129870129868</v>
      </c>
      <c r="P269" s="2">
        <v>4.1657608695652177</v>
      </c>
      <c r="Q269" s="2">
        <v>7.5635696202531646</v>
      </c>
      <c r="R269" s="2">
        <v>11.487475903614458</v>
      </c>
      <c r="S269" s="2">
        <v>8.7008333333333336</v>
      </c>
      <c r="T269" s="2">
        <v>4.9404696969696964</v>
      </c>
      <c r="U269" s="2">
        <v>2.345577142857143</v>
      </c>
      <c r="V269" s="2">
        <v>5.4425251396648049</v>
      </c>
      <c r="W269" s="2">
        <v>0</v>
      </c>
    </row>
    <row r="270" spans="1:28" x14ac:dyDescent="0.25">
      <c r="A270" s="1" t="s">
        <v>140</v>
      </c>
      <c r="B270" s="1" t="s">
        <v>134</v>
      </c>
      <c r="C270" s="9">
        <v>811.46717200000001</v>
      </c>
      <c r="D270" s="1">
        <v>8</v>
      </c>
      <c r="E270" s="1">
        <v>43</v>
      </c>
      <c r="F270" s="1">
        <v>34</v>
      </c>
      <c r="G270" s="1">
        <v>5</v>
      </c>
      <c r="H270" s="1" t="s">
        <v>28</v>
      </c>
      <c r="I270" s="2">
        <v>2.3627032258064515</v>
      </c>
      <c r="J270" s="2">
        <v>3.6702891566265059</v>
      </c>
      <c r="K270" s="2">
        <v>5.1344397590361446</v>
      </c>
      <c r="L270" s="2">
        <v>5.03310303030303</v>
      </c>
      <c r="M270" s="2">
        <v>10.00085549132948</v>
      </c>
      <c r="N270" s="2">
        <v>4.5899363057324845</v>
      </c>
      <c r="O270" s="2">
        <v>6.7493506493506494</v>
      </c>
      <c r="P270" s="2">
        <v>4.4826086956521749</v>
      </c>
      <c r="Q270" s="2">
        <v>1.5822974683544302</v>
      </c>
      <c r="R270" s="2">
        <v>1.2952951807228914</v>
      </c>
      <c r="S270" s="2">
        <v>1.4390416666666668</v>
      </c>
      <c r="T270" s="2">
        <v>2.3837424242424241</v>
      </c>
      <c r="U270" s="2">
        <v>0.74393714285714285</v>
      </c>
      <c r="V270" s="2">
        <v>2.0847821229050281</v>
      </c>
      <c r="W270" s="2">
        <v>1.6346571428571428</v>
      </c>
    </row>
    <row r="271" spans="1:28" x14ac:dyDescent="0.25">
      <c r="A271" s="1" t="s">
        <v>141</v>
      </c>
      <c r="B271" s="1" t="s">
        <v>134</v>
      </c>
      <c r="C271" s="9">
        <v>809.45152199999995</v>
      </c>
      <c r="D271" s="1">
        <v>9</v>
      </c>
      <c r="E271" s="1">
        <v>43</v>
      </c>
      <c r="F271" s="1">
        <v>34</v>
      </c>
      <c r="G271" s="1">
        <v>6</v>
      </c>
      <c r="H271" s="1" t="s">
        <v>29</v>
      </c>
      <c r="I271" s="2">
        <v>6.1247612903225805</v>
      </c>
      <c r="J271" s="2">
        <v>11.807542168674697</v>
      </c>
      <c r="K271" s="2">
        <v>17.896180722891565</v>
      </c>
      <c r="L271" s="2">
        <v>9.2846242424242433</v>
      </c>
      <c r="M271" s="2">
        <v>9.6902080924855483</v>
      </c>
      <c r="N271" s="2">
        <v>19.721159235668793</v>
      </c>
      <c r="O271" s="2">
        <v>22.174025974025973</v>
      </c>
      <c r="P271" s="2">
        <v>7.0983695652173928</v>
      </c>
      <c r="Q271" s="2">
        <v>8.6978101265822776</v>
      </c>
      <c r="R271" s="2">
        <v>5.3848253012048186</v>
      </c>
      <c r="S271" s="2">
        <v>7.3207343749999998</v>
      </c>
      <c r="T271" s="2">
        <v>6.2168181818181818</v>
      </c>
      <c r="U271" s="2">
        <v>4.6567885714285708</v>
      </c>
      <c r="V271" s="2">
        <v>3.9412513966480449</v>
      </c>
      <c r="W271" s="2">
        <v>11.090308571428571</v>
      </c>
    </row>
    <row r="272" spans="1:28" x14ac:dyDescent="0.25">
      <c r="A272" s="1" t="s">
        <v>142</v>
      </c>
      <c r="B272" s="1" t="s">
        <v>134</v>
      </c>
      <c r="C272" s="9">
        <v>839.49847199999999</v>
      </c>
      <c r="D272" s="1">
        <v>8</v>
      </c>
      <c r="E272" s="1">
        <v>45</v>
      </c>
      <c r="F272" s="1">
        <v>36</v>
      </c>
      <c r="G272" s="1">
        <v>5</v>
      </c>
      <c r="H272" s="1" t="s">
        <v>30</v>
      </c>
      <c r="I272" s="2">
        <v>0.91064516129032258</v>
      </c>
      <c r="J272" s="2">
        <v>0.78983734939759032</v>
      </c>
      <c r="K272" s="2">
        <v>0.91076506024096382</v>
      </c>
      <c r="L272" s="2">
        <v>1.0884303030303031</v>
      </c>
      <c r="M272" s="2">
        <v>1.209421965317919</v>
      </c>
      <c r="N272" s="2">
        <v>1.0443439490445861</v>
      </c>
      <c r="O272" s="2">
        <v>0.80584415584415581</v>
      </c>
      <c r="P272" s="2">
        <v>0.79777173913043486</v>
      </c>
      <c r="Q272" s="2">
        <v>1.0726582278481012</v>
      </c>
      <c r="R272" s="2">
        <v>2.215789156626506</v>
      </c>
      <c r="S272" s="2">
        <v>2.4428333333333336</v>
      </c>
      <c r="T272" s="2">
        <v>2.1132449494949492</v>
      </c>
      <c r="U272" s="2">
        <v>0</v>
      </c>
      <c r="V272" s="2">
        <v>0</v>
      </c>
      <c r="W272" s="2">
        <v>0</v>
      </c>
    </row>
    <row r="273" spans="1:23" x14ac:dyDescent="0.25">
      <c r="A273" s="1" t="s">
        <v>143</v>
      </c>
      <c r="B273" s="1" t="s">
        <v>134</v>
      </c>
      <c r="C273" s="9">
        <v>889.51412200000004</v>
      </c>
      <c r="D273" s="1">
        <v>11</v>
      </c>
      <c r="E273" s="1">
        <v>49</v>
      </c>
      <c r="F273" s="1">
        <v>40</v>
      </c>
      <c r="G273" s="1">
        <v>8</v>
      </c>
      <c r="H273" s="1" t="s">
        <v>44</v>
      </c>
      <c r="I273" s="2">
        <v>1.8216774193548388</v>
      </c>
      <c r="J273" s="2">
        <v>3.558825301204819</v>
      </c>
      <c r="K273" s="2">
        <v>2.0288313253012049</v>
      </c>
      <c r="L273" s="2">
        <v>2.8030666666666666</v>
      </c>
      <c r="M273" s="2">
        <v>2.3911849710982658</v>
      </c>
      <c r="N273" s="2">
        <v>2.3524458598726117</v>
      </c>
      <c r="O273" s="2">
        <v>2.0603896103896102</v>
      </c>
      <c r="P273" s="2">
        <v>2.3101630434782607</v>
      </c>
      <c r="Q273" s="2">
        <v>3.3724050632911391</v>
      </c>
      <c r="R273" s="2">
        <v>4.2884096385542163</v>
      </c>
      <c r="S273" s="2">
        <v>3.1826093750000002</v>
      </c>
      <c r="T273" s="2">
        <v>3.0552727272727269</v>
      </c>
      <c r="U273" s="2">
        <v>0</v>
      </c>
      <c r="V273" s="2">
        <v>0</v>
      </c>
      <c r="W273" s="2">
        <v>0</v>
      </c>
    </row>
    <row r="274" spans="1:23" x14ac:dyDescent="0.25">
      <c r="A274" s="1" t="s">
        <v>144</v>
      </c>
      <c r="B274" s="1" t="s">
        <v>134</v>
      </c>
      <c r="C274" s="9">
        <v>887.49847199999999</v>
      </c>
      <c r="D274" s="1">
        <v>12</v>
      </c>
      <c r="E274" s="1">
        <v>49</v>
      </c>
      <c r="F274" s="1">
        <v>40</v>
      </c>
      <c r="G274" s="1">
        <v>9</v>
      </c>
      <c r="H274" s="1" t="s">
        <v>33</v>
      </c>
      <c r="I274" s="2">
        <v>1.006058064516129</v>
      </c>
      <c r="J274" s="2">
        <v>1.125246987951807</v>
      </c>
      <c r="K274" s="2">
        <v>0.75353614457831319</v>
      </c>
      <c r="L274" s="2">
        <v>0</v>
      </c>
      <c r="M274" s="2">
        <v>0</v>
      </c>
      <c r="N274" s="2">
        <v>0</v>
      </c>
      <c r="O274" s="2">
        <v>1.0058441558441558</v>
      </c>
      <c r="P274" s="2">
        <v>0.80727717391304354</v>
      </c>
      <c r="Q274" s="2">
        <v>0.89986075949367084</v>
      </c>
      <c r="R274" s="2">
        <v>1.4725783132530119</v>
      </c>
      <c r="S274" s="2">
        <v>1.0154375000000002</v>
      </c>
      <c r="T274" s="2">
        <v>0.61888888888888882</v>
      </c>
      <c r="U274" s="2">
        <v>0</v>
      </c>
      <c r="V274" s="2">
        <v>0</v>
      </c>
      <c r="W274" s="2">
        <v>0</v>
      </c>
    </row>
    <row r="275" spans="1:23" x14ac:dyDescent="0.25">
      <c r="C275" s="9"/>
      <c r="H275" s="1" t="s">
        <v>192</v>
      </c>
      <c r="I275" s="2">
        <f>SUM(I264:I274)</f>
        <v>100.24236129032258</v>
      </c>
      <c r="J275" s="2">
        <f t="shared" ref="J275:W275" si="175">SUM(J264:J274)</f>
        <v>109.03304518072289</v>
      </c>
      <c r="K275" s="2">
        <f t="shared" si="175"/>
        <v>113.70565662650601</v>
      </c>
      <c r="L275" s="2">
        <f t="shared" si="175"/>
        <v>116.64921212121212</v>
      </c>
      <c r="M275" s="2">
        <f t="shared" si="175"/>
        <v>129.35001734104043</v>
      </c>
      <c r="N275" s="2">
        <f t="shared" si="175"/>
        <v>127.59092993630574</v>
      </c>
      <c r="O275" s="2">
        <f t="shared" si="175"/>
        <v>147.40454545454543</v>
      </c>
      <c r="P275" s="2">
        <f t="shared" si="175"/>
        <v>97.253798913043497</v>
      </c>
      <c r="Q275" s="2">
        <f t="shared" si="175"/>
        <v>101.92432278481012</v>
      </c>
      <c r="R275" s="2">
        <f t="shared" si="175"/>
        <v>98.69161144578311</v>
      </c>
      <c r="S275" s="2">
        <f t="shared" si="175"/>
        <v>86.232880208333356</v>
      </c>
      <c r="T275" s="2">
        <f t="shared" si="175"/>
        <v>83.829224747474754</v>
      </c>
      <c r="U275" s="2">
        <f t="shared" si="175"/>
        <v>79.760811428571429</v>
      </c>
      <c r="V275" s="2">
        <f t="shared" si="175"/>
        <v>76.402067039106143</v>
      </c>
      <c r="W275" s="2">
        <f t="shared" si="175"/>
        <v>85.976754285714264</v>
      </c>
    </row>
    <row r="276" spans="1:23" x14ac:dyDescent="0.25">
      <c r="C276" s="9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</row>
    <row r="277" spans="1:23" x14ac:dyDescent="0.25">
      <c r="A277" s="1" t="s">
        <v>146</v>
      </c>
      <c r="B277" s="1" t="s">
        <v>147</v>
      </c>
      <c r="C277" s="9">
        <v>747.51815899999997</v>
      </c>
      <c r="D277" s="1">
        <v>3</v>
      </c>
      <c r="E277" s="1">
        <v>40</v>
      </c>
      <c r="F277" s="1">
        <v>34</v>
      </c>
      <c r="G277" s="1">
        <v>1</v>
      </c>
      <c r="H277" s="1" t="s">
        <v>42</v>
      </c>
      <c r="I277" s="2">
        <v>1.3557032258064516</v>
      </c>
      <c r="J277" s="2">
        <v>9.1358132530120475</v>
      </c>
      <c r="K277" s="2">
        <v>5.200840361445783</v>
      </c>
      <c r="L277" s="2">
        <v>1.9094424242424244</v>
      </c>
      <c r="M277" s="2">
        <v>2.4924624277456644</v>
      </c>
      <c r="N277" s="2">
        <v>1.3283630573248408</v>
      </c>
      <c r="O277" s="2">
        <v>5.7512987012987011</v>
      </c>
      <c r="P277" s="2">
        <v>0.80553804347826086</v>
      </c>
      <c r="Q277" s="2">
        <v>1.2059177215189874</v>
      </c>
      <c r="R277" s="2">
        <v>3.8863674698795179</v>
      </c>
      <c r="S277" s="2">
        <v>2.2355416666666668</v>
      </c>
      <c r="T277" s="2">
        <v>1.0442626262626262</v>
      </c>
      <c r="U277" s="2">
        <v>0</v>
      </c>
      <c r="V277" s="2">
        <v>1.5260726256983241</v>
      </c>
      <c r="W277" s="2">
        <v>0</v>
      </c>
    </row>
    <row r="278" spans="1:23" x14ac:dyDescent="0.25">
      <c r="A278" s="1" t="s">
        <v>148</v>
      </c>
      <c r="B278" s="1" t="s">
        <v>147</v>
      </c>
      <c r="C278" s="9">
        <v>767.48685899999998</v>
      </c>
      <c r="D278" s="1">
        <v>7</v>
      </c>
      <c r="E278" s="1">
        <v>42</v>
      </c>
      <c r="F278" s="1">
        <v>36</v>
      </c>
      <c r="G278" s="1">
        <v>5</v>
      </c>
      <c r="H278" s="1" t="s">
        <v>30</v>
      </c>
      <c r="I278" s="2">
        <v>2.3931290322580643</v>
      </c>
      <c r="J278" s="2">
        <v>5.2504457831325295</v>
      </c>
      <c r="K278" s="2">
        <v>2.5448614457831322</v>
      </c>
      <c r="L278" s="2">
        <v>8.0056969696969702</v>
      </c>
      <c r="M278" s="2">
        <v>3.9030462427745665</v>
      </c>
      <c r="N278" s="2">
        <v>3.5524713375796182</v>
      </c>
      <c r="O278" s="2">
        <v>7.9824675324675329</v>
      </c>
      <c r="P278" s="2">
        <v>8.2541467391304355</v>
      </c>
      <c r="Q278" s="2">
        <v>10.890354430379746</v>
      </c>
      <c r="R278" s="2">
        <v>8.4102951807228905</v>
      </c>
      <c r="S278" s="2">
        <v>5.0501770833333328</v>
      </c>
      <c r="T278" s="2">
        <v>8.9287525252525253</v>
      </c>
      <c r="U278" s="2">
        <v>9.3793428571428574</v>
      </c>
      <c r="V278" s="2">
        <v>6.8154581005586596</v>
      </c>
      <c r="W278" s="2">
        <v>8.3949942857142847</v>
      </c>
    </row>
    <row r="279" spans="1:23" x14ac:dyDescent="0.25">
      <c r="A279" s="1" t="s">
        <v>149</v>
      </c>
      <c r="B279" s="1" t="s">
        <v>147</v>
      </c>
      <c r="C279" s="9">
        <v>763.455558</v>
      </c>
      <c r="D279" s="1">
        <v>9</v>
      </c>
      <c r="E279" s="1">
        <v>42</v>
      </c>
      <c r="F279" s="1">
        <v>36</v>
      </c>
      <c r="G279" s="1">
        <v>7</v>
      </c>
      <c r="H279" s="1" t="s">
        <v>32</v>
      </c>
      <c r="I279" s="2">
        <v>0.7351741935483872</v>
      </c>
      <c r="J279" s="2">
        <v>0.73834337349397594</v>
      </c>
      <c r="K279" s="2">
        <v>0.71240060240963854</v>
      </c>
      <c r="L279" s="2">
        <v>2.2557393939393942</v>
      </c>
      <c r="M279" s="2">
        <v>1.4734797687861272</v>
      </c>
      <c r="N279" s="2">
        <v>0.87660509554140131</v>
      </c>
      <c r="O279" s="2">
        <v>1.3324675324675324</v>
      </c>
      <c r="P279" s="2">
        <v>0.85666304347826094</v>
      </c>
      <c r="Q279" s="2">
        <v>1.1481835443037975</v>
      </c>
      <c r="R279" s="2">
        <v>0</v>
      </c>
      <c r="S279" s="2">
        <v>0.72503645833333341</v>
      </c>
      <c r="T279" s="2">
        <v>0</v>
      </c>
      <c r="U279" s="2">
        <v>1.4269142857142858</v>
      </c>
      <c r="V279" s="2">
        <v>2.1102905027932963</v>
      </c>
      <c r="W279" s="2">
        <v>2.8901371428571427</v>
      </c>
    </row>
    <row r="280" spans="1:23" x14ac:dyDescent="0.25">
      <c r="H280" s="1" t="s">
        <v>193</v>
      </c>
      <c r="I280" s="2">
        <f>SUM(I277:I279)</f>
        <v>4.4840064516129026</v>
      </c>
      <c r="J280" s="2">
        <f t="shared" ref="J280:W280" si="176">SUM(J277:J279)</f>
        <v>15.124602409638552</v>
      </c>
      <c r="K280" s="2">
        <f t="shared" si="176"/>
        <v>8.4581024096385544</v>
      </c>
      <c r="L280" s="2">
        <f t="shared" si="176"/>
        <v>12.170878787878788</v>
      </c>
      <c r="M280" s="2">
        <f t="shared" si="176"/>
        <v>7.8689884393063583</v>
      </c>
      <c r="N280" s="2">
        <f t="shared" si="176"/>
        <v>5.7574394904458606</v>
      </c>
      <c r="O280" s="2">
        <f t="shared" si="176"/>
        <v>15.066233766233767</v>
      </c>
      <c r="P280" s="2">
        <f t="shared" si="176"/>
        <v>9.9163478260869571</v>
      </c>
      <c r="Q280" s="2">
        <f t="shared" si="176"/>
        <v>13.244455696202532</v>
      </c>
      <c r="R280" s="2">
        <f t="shared" si="176"/>
        <v>12.296662650602409</v>
      </c>
      <c r="S280" s="2">
        <f t="shared" si="176"/>
        <v>8.0107552083333324</v>
      </c>
      <c r="T280" s="2">
        <f t="shared" si="176"/>
        <v>9.9730151515151508</v>
      </c>
      <c r="U280" s="2">
        <f t="shared" si="176"/>
        <v>10.806257142857143</v>
      </c>
      <c r="V280" s="2">
        <f t="shared" si="176"/>
        <v>10.45182122905028</v>
      </c>
      <c r="W280" s="2">
        <f t="shared" si="176"/>
        <v>11.285131428571427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72C4E4-507D-4775-A8E0-D366831F0C6D}">
  <dimension ref="A1:BH277"/>
  <sheetViews>
    <sheetView zoomScaleNormal="100" workbookViewId="0">
      <selection activeCell="F100" sqref="F100"/>
    </sheetView>
  </sheetViews>
  <sheetFormatPr defaultRowHeight="13.2" x14ac:dyDescent="0.25"/>
  <cols>
    <col min="1" max="1" width="16.44140625" style="1" bestFit="1" customWidth="1"/>
    <col min="2" max="2" width="10.6640625" style="1" bestFit="1" customWidth="1"/>
    <col min="3" max="3" width="9.33203125" style="1" bestFit="1" customWidth="1"/>
    <col min="4" max="4" width="4.44140625" style="1" bestFit="1" customWidth="1"/>
    <col min="5" max="5" width="3" style="1" bestFit="1" customWidth="1"/>
    <col min="6" max="6" width="6.21875" style="1" bestFit="1" customWidth="1"/>
    <col min="7" max="7" width="8.5546875" style="1" bestFit="1" customWidth="1"/>
    <col min="8" max="8" width="7.77734375" style="1" bestFit="1" customWidth="1"/>
    <col min="9" max="10" width="9.77734375" style="1" bestFit="1" customWidth="1"/>
    <col min="11" max="11" width="10" style="1" bestFit="1" customWidth="1"/>
    <col min="12" max="12" width="10.77734375" style="1" bestFit="1" customWidth="1"/>
    <col min="13" max="14" width="11" style="1" bestFit="1" customWidth="1"/>
    <col min="15" max="16" width="10.77734375" style="1" bestFit="1" customWidth="1"/>
    <col min="17" max="17" width="11" style="1" bestFit="1" customWidth="1"/>
    <col min="18" max="19" width="10.77734375" style="1" bestFit="1" customWidth="1"/>
    <col min="20" max="20" width="11" style="1" bestFit="1" customWidth="1"/>
    <col min="21" max="21" width="10.77734375" style="1" bestFit="1" customWidth="1"/>
    <col min="22" max="23" width="11" style="1" bestFit="1" customWidth="1"/>
    <col min="24" max="16384" width="8.88671875" style="1"/>
  </cols>
  <sheetData>
    <row r="1" spans="8:19" ht="13.8" x14ac:dyDescent="0.3">
      <c r="H1" s="11" t="s">
        <v>167</v>
      </c>
      <c r="I1" s="4" t="s">
        <v>68</v>
      </c>
      <c r="J1" s="4" t="s">
        <v>69</v>
      </c>
      <c r="K1" s="4" t="s">
        <v>70</v>
      </c>
      <c r="L1" s="4" t="s">
        <v>71</v>
      </c>
      <c r="M1" s="4" t="s">
        <v>72</v>
      </c>
      <c r="N1" s="3" t="s">
        <v>35</v>
      </c>
      <c r="O1" s="4" t="s">
        <v>68</v>
      </c>
      <c r="P1" s="4" t="s">
        <v>69</v>
      </c>
      <c r="Q1" s="4" t="s">
        <v>70</v>
      </c>
      <c r="R1" s="4" t="s">
        <v>71</v>
      </c>
      <c r="S1" s="4" t="s">
        <v>72</v>
      </c>
    </row>
    <row r="2" spans="8:19" x14ac:dyDescent="0.25">
      <c r="H2" s="1" t="s">
        <v>41</v>
      </c>
      <c r="I2" s="2">
        <f>AVERAGE(U92:W92)</f>
        <v>18.783367456485319</v>
      </c>
      <c r="J2" s="2">
        <f>AVERAGE(R92:T92)</f>
        <v>13.719649514406711</v>
      </c>
      <c r="K2" s="2">
        <f>AVERAGE(O92:Q92)</f>
        <v>18.44338466756086</v>
      </c>
      <c r="L2" s="2">
        <f>AVERAGE(L92:N92)</f>
        <v>21.036926686250666</v>
      </c>
      <c r="M2" s="2">
        <f>AVERAGE(I92:K92)</f>
        <v>22.590675217109773</v>
      </c>
      <c r="O2" s="10">
        <f>STDEV(U92:W92)/SQRT(3)</f>
        <v>2.5060821687114134</v>
      </c>
      <c r="P2" s="10">
        <f>STDEV(R92:T92)/SQRT(3)</f>
        <v>0.29769958249985101</v>
      </c>
      <c r="Q2" s="10">
        <f>STDEV(O92:Q92)/SQRT(3)</f>
        <v>3.2550419272250415</v>
      </c>
      <c r="R2" s="10">
        <f>STDEV(L92:N92)/SQRT(3)</f>
        <v>1.4187189681945098</v>
      </c>
      <c r="S2" s="10">
        <f>STDEV(I92:K92)/SQRT(3)</f>
        <v>1.0402811588051093</v>
      </c>
    </row>
    <row r="3" spans="8:19" x14ac:dyDescent="0.25">
      <c r="H3" s="1" t="s">
        <v>26</v>
      </c>
      <c r="I3" s="2">
        <f>AVERAGE(U93:W93)</f>
        <v>14.424864026655555</v>
      </c>
      <c r="J3" s="2">
        <f>AVERAGE(R93:T93)</f>
        <v>14.937794622354074</v>
      </c>
      <c r="K3" s="2">
        <f>AVERAGE(O93:Q93)</f>
        <v>14.872858906888661</v>
      </c>
      <c r="L3" s="2">
        <f>AVERAGE(L93:N93)</f>
        <v>13.324822119387527</v>
      </c>
      <c r="M3" s="2">
        <f>AVERAGE(I93:K93)</f>
        <v>12.088685061191621</v>
      </c>
      <c r="O3" s="10">
        <f>STDEV(U93:W93)/SQRT(3)</f>
        <v>1.4075270058979102E-2</v>
      </c>
      <c r="P3" s="10">
        <f>STDEV(R93:T93)/SQRT(3)</f>
        <v>0.13395588042987869</v>
      </c>
      <c r="Q3" s="10">
        <f>STDEV(O93:Q93)/SQRT(3)</f>
        <v>0.28827738152991966</v>
      </c>
      <c r="R3" s="10">
        <f>STDEV(L93:N93)/SQRT(3)</f>
        <v>0.10084618586309327</v>
      </c>
      <c r="S3" s="10">
        <f>STDEV(I93:K93)/SQRT(3)</f>
        <v>0.55870173550124191</v>
      </c>
    </row>
    <row r="4" spans="8:19" x14ac:dyDescent="0.25">
      <c r="H4" s="1" t="s">
        <v>28</v>
      </c>
      <c r="I4" s="2">
        <f>AVERAGE(U97:W97)</f>
        <v>5.0880946503068865</v>
      </c>
      <c r="J4" s="2">
        <f>AVERAGE(R97:T97)</f>
        <v>5.2839883355196662</v>
      </c>
      <c r="K4" s="2">
        <f>AVERAGE(O97:Q97)</f>
        <v>5.726279845407455</v>
      </c>
      <c r="L4" s="2">
        <f>AVERAGE(L97:N97)</f>
        <v>5.716088275676789</v>
      </c>
      <c r="M4" s="2">
        <f>AVERAGE(I97:K97)</f>
        <v>5.9306807951953244</v>
      </c>
      <c r="O4" s="10">
        <f>STDEV(U97:W97)/SQRT(3)</f>
        <v>4.6473809734151723E-2</v>
      </c>
      <c r="P4" s="10">
        <f>STDEV(R97:T97)/SQRT(3)</f>
        <v>3.9268728952219903E-2</v>
      </c>
      <c r="Q4" s="10">
        <f>STDEV(O97:Q97)/SQRT(3)</f>
        <v>0.2386536993569128</v>
      </c>
      <c r="R4" s="10">
        <f>STDEV(L97:N97)/SQRT(3)</f>
        <v>0.15584663297964119</v>
      </c>
      <c r="S4" s="10">
        <f>STDEV(I97:K97)/SQRT(3)</f>
        <v>0.24429439736259934</v>
      </c>
    </row>
    <row r="5" spans="8:19" x14ac:dyDescent="0.25">
      <c r="H5" s="1" t="s">
        <v>30</v>
      </c>
      <c r="I5" s="2">
        <f>AVERAGE(U98:W98)</f>
        <v>13.208250516449757</v>
      </c>
      <c r="J5" s="2">
        <f>AVERAGE(R98:T98)</f>
        <v>13.448392035616434</v>
      </c>
      <c r="K5" s="2">
        <f>AVERAGE(O98:Q98)</f>
        <v>12.638233207508193</v>
      </c>
      <c r="L5" s="2">
        <f>AVERAGE(L98:N98)</f>
        <v>12.711626944337604</v>
      </c>
      <c r="M5" s="2">
        <f>AVERAGE(I98:K98)</f>
        <v>12.077840603828152</v>
      </c>
      <c r="O5" s="10">
        <f>STDEV(U98:W98)/SQRT(3)</f>
        <v>0.54372706227194378</v>
      </c>
      <c r="P5" s="10">
        <f>STDEV(R98:T98)/SQRT(3)</f>
        <v>3.5051546378309879E-2</v>
      </c>
      <c r="Q5" s="10">
        <f>STDEV(O98:Q98)/SQRT(3)</f>
        <v>0.47340094409632416</v>
      </c>
      <c r="R5" s="10">
        <f>STDEV(L98:N98)/SQRT(3)</f>
        <v>0.59060785828910467</v>
      </c>
      <c r="S5" s="10">
        <f>STDEV(I98:K98)/SQRT(3)</f>
        <v>0.30343846234827537</v>
      </c>
    </row>
    <row r="6" spans="8:19" x14ac:dyDescent="0.25">
      <c r="H6" s="1" t="s">
        <v>31</v>
      </c>
      <c r="I6" s="2">
        <f>AVERAGE(U99:W99)</f>
        <v>42.663372249282666</v>
      </c>
      <c r="J6" s="2">
        <f>AVERAGE(R99:T99)</f>
        <v>46.447203812190843</v>
      </c>
      <c r="K6" s="2">
        <f>AVERAGE(O99:Q99)</f>
        <v>42.133539533023544</v>
      </c>
      <c r="L6" s="2">
        <f>AVERAGE(L99:N99)</f>
        <v>40.797313732445701</v>
      </c>
      <c r="M6" s="2">
        <f>AVERAGE(I99:K99)</f>
        <v>41.530582937876623</v>
      </c>
      <c r="O6" s="10">
        <f>STDEV(U99:W99)/SQRT(3)</f>
        <v>2.8645453418647455</v>
      </c>
      <c r="P6" s="10">
        <f>STDEV(R99:T99)/SQRT(3)</f>
        <v>0.4977213920357561</v>
      </c>
      <c r="Q6" s="10">
        <f>STDEV(O99:Q99)/SQRT(3)</f>
        <v>3.0113228630764715</v>
      </c>
      <c r="R6" s="10">
        <f>STDEV(L99:N99)/SQRT(3)</f>
        <v>0.50116134808660695</v>
      </c>
      <c r="S6" s="10">
        <f>STDEV(I99:K99)/SQRT(3)</f>
        <v>0.10109435110151992</v>
      </c>
    </row>
    <row r="7" spans="8:19" x14ac:dyDescent="0.25">
      <c r="I7" s="2"/>
      <c r="J7" s="2"/>
      <c r="K7" s="2"/>
      <c r="L7" s="2"/>
      <c r="M7" s="2"/>
    </row>
    <row r="8" spans="8:19" ht="13.8" x14ac:dyDescent="0.3">
      <c r="H8" s="11" t="s">
        <v>168</v>
      </c>
      <c r="I8" s="4" t="s">
        <v>68</v>
      </c>
      <c r="J8" s="4" t="s">
        <v>69</v>
      </c>
      <c r="K8" s="4" t="s">
        <v>70</v>
      </c>
      <c r="L8" s="4" t="s">
        <v>71</v>
      </c>
      <c r="M8" s="4" t="s">
        <v>72</v>
      </c>
    </row>
    <row r="9" spans="8:19" x14ac:dyDescent="0.25">
      <c r="H9" s="1" t="s">
        <v>41</v>
      </c>
      <c r="I9" s="2">
        <f>AVERAGE(U105:W105)</f>
        <v>8.6565467625557186</v>
      </c>
      <c r="J9" s="2">
        <f>AVERAGE(R105:T105)</f>
        <v>6.0420938656086181</v>
      </c>
      <c r="K9" s="2">
        <f>AVERAGE(O105:Q105)</f>
        <v>5.4189248189883541</v>
      </c>
      <c r="L9" s="2">
        <f>AVERAGE(L105:N105)</f>
        <v>5.2608069807861506</v>
      </c>
      <c r="M9" s="2">
        <f>AVERAGE(I105:K105)</f>
        <v>5.9119084919844633</v>
      </c>
      <c r="O9" s="10">
        <f>STDEV(U105:W105)/SQRT(3)</f>
        <v>0.39078449531137927</v>
      </c>
      <c r="P9" s="10">
        <f>STDEV(R105:T105)/SQRT(3)</f>
        <v>0.23026266838751305</v>
      </c>
      <c r="Q9" s="10">
        <f>STDEV(O105:Q105)/SQRT(3)</f>
        <v>0.30014388166931194</v>
      </c>
      <c r="R9" s="10">
        <f>STDEV(L105:N105)/SQRT(3)</f>
        <v>0.21980952181802377</v>
      </c>
      <c r="S9" s="10">
        <f>STDEV(I105:K105)/SQRT(3)</f>
        <v>0.66215940011660734</v>
      </c>
    </row>
    <row r="10" spans="8:19" x14ac:dyDescent="0.25">
      <c r="H10" s="1" t="s">
        <v>26</v>
      </c>
      <c r="I10" s="2">
        <f>AVERAGE(U106:W106)</f>
        <v>4.2428541187170259</v>
      </c>
      <c r="J10" s="2">
        <f>AVERAGE(R106:T106)</f>
        <v>4.0162541642698235</v>
      </c>
      <c r="K10" s="2">
        <f>AVERAGE(O106:Q106)</f>
        <v>3.3645153595172275</v>
      </c>
      <c r="L10" s="2">
        <f>AVERAGE(L106:N106)</f>
        <v>3.1049570964849527</v>
      </c>
      <c r="M10" s="2">
        <f>AVERAGE(I106:K106)</f>
        <v>2.871035986051627</v>
      </c>
      <c r="O10" s="10">
        <f>STDEV(U106:W106)/SQRT(3)</f>
        <v>0.34692602351175966</v>
      </c>
      <c r="P10" s="10">
        <f>STDEV(R106:T106)/SQRT(3)</f>
        <v>7.084569551128915E-2</v>
      </c>
      <c r="Q10" s="10">
        <f>STDEV(O106:Q106)/SQRT(3)</f>
        <v>0.28284380916028984</v>
      </c>
      <c r="R10" s="10">
        <f>STDEV(L106:N106)/SQRT(3)</f>
        <v>4.2583604854965394E-2</v>
      </c>
      <c r="S10" s="10">
        <f>STDEV(I106:K106)/SQRT(3)</f>
        <v>0.38012487851068544</v>
      </c>
    </row>
    <row r="11" spans="8:19" x14ac:dyDescent="0.25">
      <c r="H11" s="1" t="s">
        <v>28</v>
      </c>
      <c r="I11" s="2">
        <f>AVERAGE(U107:W107)</f>
        <v>24.382388819020207</v>
      </c>
      <c r="J11" s="2">
        <f>AVERAGE(R107:T107)</f>
        <v>24.268455944680699</v>
      </c>
      <c r="K11" s="2">
        <f>AVERAGE(O107:Q107)</f>
        <v>25.02240215033795</v>
      </c>
      <c r="L11" s="2">
        <f>AVERAGE(L107:N107)</f>
        <v>24.296143249401592</v>
      </c>
      <c r="M11" s="2">
        <f>AVERAGE(I107:K107)</f>
        <v>24.011699965358336</v>
      </c>
      <c r="O11" s="10">
        <f>STDEV(U107:W107)/SQRT(3)</f>
        <v>0.24668461117024648</v>
      </c>
      <c r="P11" s="10">
        <f>STDEV(R107:T107)/SQRT(3)</f>
        <v>0.51557279422186486</v>
      </c>
      <c r="Q11" s="10">
        <f>STDEV(O107:Q107)/SQRT(3)</f>
        <v>1.6281566179590599</v>
      </c>
      <c r="R11" s="10">
        <f>STDEV(L107:N107)/SQRT(3)</f>
        <v>0.74907360630947095</v>
      </c>
      <c r="S11" s="10">
        <f>STDEV(I107:K107)/SQRT(3)</f>
        <v>1.3359129010347663</v>
      </c>
    </row>
    <row r="12" spans="8:19" x14ac:dyDescent="0.25">
      <c r="H12" s="1" t="s">
        <v>30</v>
      </c>
      <c r="I12" s="2">
        <f>AVERAGE(U109:W109)</f>
        <v>7.4331234018222618</v>
      </c>
      <c r="J12" s="2">
        <f>AVERAGE(R109:T109)</f>
        <v>7.0839659764529754</v>
      </c>
      <c r="K12" s="2">
        <f>AVERAGE(O109:Q109)</f>
        <v>7.0840575421493739</v>
      </c>
      <c r="L12" s="2">
        <f>AVERAGE(L109:N109)</f>
        <v>7.4350791780912182</v>
      </c>
      <c r="M12" s="2">
        <f>AVERAGE(I109:K109)</f>
        <v>6.8270229905838145</v>
      </c>
      <c r="O12" s="10">
        <f t="shared" ref="O12:O15" si="0">STDEV(U109:W109)/SQRT(3)</f>
        <v>0.12464709339553345</v>
      </c>
      <c r="P12" s="10">
        <f t="shared" ref="P12:P15" si="1">STDEV(R109:T109)/SQRT(3)</f>
        <v>0.1157141823682524</v>
      </c>
      <c r="Q12" s="10">
        <f>STDEV(O109:Q109)/SQRT(3)</f>
        <v>0.411142628258515</v>
      </c>
      <c r="R12" s="10">
        <f>STDEV(L109:N109)/SQRT(3)</f>
        <v>0.44391994524639389</v>
      </c>
      <c r="S12" s="10">
        <f>STDEV(I109:K109)/SQRT(3)</f>
        <v>0.44096574409693606</v>
      </c>
    </row>
    <row r="13" spans="8:19" x14ac:dyDescent="0.25">
      <c r="H13" s="1" t="s">
        <v>31</v>
      </c>
      <c r="I13" s="2">
        <f>AVERAGE(U110:W110)</f>
        <v>14.466125127453223</v>
      </c>
      <c r="J13" s="2">
        <f>AVERAGE(R110:T110)</f>
        <v>13.013610785027888</v>
      </c>
      <c r="K13" s="2">
        <f>AVERAGE(O110:Q110)</f>
        <v>12.547393149512066</v>
      </c>
      <c r="L13" s="2">
        <f>AVERAGE(L110:N110)</f>
        <v>13.743919438671663</v>
      </c>
      <c r="M13" s="2">
        <f>AVERAGE(I110:K110)</f>
        <v>13.756699187365934</v>
      </c>
      <c r="O13" s="10">
        <f t="shared" si="0"/>
        <v>0.58783983939397566</v>
      </c>
      <c r="P13" s="10">
        <f t="shared" si="1"/>
        <v>0.13820150951247184</v>
      </c>
      <c r="Q13" s="10">
        <f>STDEV(O110:Q110)/SQRT(3)</f>
        <v>0.43265851798623023</v>
      </c>
      <c r="R13" s="10">
        <f>STDEV(L110:N110)/SQRT(3)</f>
        <v>0.20788049014127594</v>
      </c>
      <c r="S13" s="10">
        <f>STDEV(I110:K110)/SQRT(3)</f>
        <v>0.43084974645652974</v>
      </c>
    </row>
    <row r="14" spans="8:19" x14ac:dyDescent="0.25">
      <c r="H14" s="1" t="s">
        <v>33</v>
      </c>
      <c r="I14" s="2">
        <f>AVERAGE(U111:W111)</f>
        <v>5.0046820517566752</v>
      </c>
      <c r="J14" s="2">
        <f>AVERAGE(R111:T111)</f>
        <v>4.8515020274973066</v>
      </c>
      <c r="K14" s="2">
        <f>AVERAGE(O111:Q111)</f>
        <v>4.6612345361855567</v>
      </c>
      <c r="L14" s="2">
        <f>AVERAGE(L111:N111)</f>
        <v>4.7116882237840247</v>
      </c>
      <c r="M14" s="2">
        <f>AVERAGE(I111:K111)</f>
        <v>4.5291776486918973</v>
      </c>
      <c r="O14" s="10">
        <f t="shared" si="0"/>
        <v>0.23665858788554431</v>
      </c>
      <c r="P14" s="10">
        <f t="shared" si="1"/>
        <v>1.607320264156481E-2</v>
      </c>
      <c r="Q14" s="10">
        <f>STDEV(O111:Q111)/SQRT(3)</f>
        <v>0.10161815757152673</v>
      </c>
      <c r="R14" s="10">
        <f>STDEV(L111:N111)/SQRT(3)</f>
        <v>0.10692191137534164</v>
      </c>
      <c r="S14" s="10">
        <f>STDEV(I111:K111)/SQRT(3)</f>
        <v>0.21768912417233272</v>
      </c>
    </row>
    <row r="15" spans="8:19" x14ac:dyDescent="0.25">
      <c r="H15" s="1" t="s">
        <v>34</v>
      </c>
      <c r="I15" s="2">
        <f>AVERAGE(U112:W112)</f>
        <v>30.975394058697088</v>
      </c>
      <c r="J15" s="2">
        <f>AVERAGE(R112:T112)</f>
        <v>40.513957230658406</v>
      </c>
      <c r="K15" s="2">
        <f>AVERAGE(O112:Q112)</f>
        <v>40.256666232545292</v>
      </c>
      <c r="L15" s="2">
        <f>AVERAGE(L112:N112)</f>
        <v>38.615365181464107</v>
      </c>
      <c r="M15" s="2">
        <f>AVERAGE(I112:K112)</f>
        <v>36.692419507882981</v>
      </c>
      <c r="O15" s="10">
        <f t="shared" si="0"/>
        <v>2.3051032970448211</v>
      </c>
      <c r="P15" s="10">
        <f t="shared" si="1"/>
        <v>0.53866453624366328</v>
      </c>
      <c r="Q15" s="10">
        <f>STDEV(O112:Q112)/SQRT(3)</f>
        <v>1.9736202222887924</v>
      </c>
      <c r="R15" s="10">
        <f>STDEV(L112:N112)/SQRT(3)</f>
        <v>1.5101545527983611</v>
      </c>
      <c r="S15" s="10">
        <f>STDEV(I112:K112)/SQRT(3)</f>
        <v>0.28934411816887651</v>
      </c>
    </row>
    <row r="16" spans="8:19" x14ac:dyDescent="0.25">
      <c r="I16" s="2"/>
      <c r="J16" s="2"/>
      <c r="K16" s="2"/>
      <c r="L16" s="2"/>
      <c r="M16" s="2"/>
    </row>
    <row r="17" spans="7:19" ht="13.8" x14ac:dyDescent="0.3">
      <c r="H17" s="11" t="s">
        <v>163</v>
      </c>
      <c r="I17" s="4" t="s">
        <v>68</v>
      </c>
      <c r="J17" s="4" t="s">
        <v>69</v>
      </c>
      <c r="K17" s="4" t="s">
        <v>70</v>
      </c>
      <c r="L17" s="4" t="s">
        <v>71</v>
      </c>
      <c r="M17" s="4" t="s">
        <v>72</v>
      </c>
    </row>
    <row r="18" spans="7:19" x14ac:dyDescent="0.25">
      <c r="H18" s="1" t="s">
        <v>151</v>
      </c>
      <c r="I18" s="2">
        <f>AVERAGE(U115:W115)</f>
        <v>96.098949594505314</v>
      </c>
      <c r="J18" s="2">
        <f>AVERAGE(R115:T115)</f>
        <v>90.725457161750114</v>
      </c>
      <c r="K18" s="2">
        <f>AVERAGE(O115:Q115)</f>
        <v>91.522404406664464</v>
      </c>
      <c r="L18" s="2">
        <f>AVERAGE(L115:N115)</f>
        <v>85.480941696755806</v>
      </c>
      <c r="M18" s="2">
        <f>AVERAGE(I115:K115)</f>
        <v>90.9736953159492</v>
      </c>
      <c r="O18" s="10">
        <f t="shared" ref="O18:O19" si="2">STDEV(U115:W115)/SQRT(3)</f>
        <v>3.9010504054946917</v>
      </c>
      <c r="P18" s="10">
        <f t="shared" ref="P18:P19" si="3">STDEV(R115:T115)/SQRT(3)</f>
        <v>4.6398942170929143</v>
      </c>
      <c r="Q18" s="10">
        <f>STDEV(O115:Q115)/SQRT(3)</f>
        <v>8.47759559333557</v>
      </c>
      <c r="R18" s="10">
        <f>STDEV(L115:N115)/SQRT(3)</f>
        <v>4.5420635189646559</v>
      </c>
      <c r="S18" s="10">
        <f>STDEV(I115:K115)/SQRT(3)</f>
        <v>4.5157033280007823</v>
      </c>
    </row>
    <row r="19" spans="7:19" x14ac:dyDescent="0.25">
      <c r="H19" s="1" t="s">
        <v>48</v>
      </c>
      <c r="I19" s="2">
        <f>AVERAGE(U116:W116)</f>
        <v>3.9010504054946935</v>
      </c>
      <c r="J19" s="2">
        <f>AVERAGE(R116:T116)</f>
        <v>9.2745428382499053</v>
      </c>
      <c r="K19" s="2">
        <f>AVERAGE(O116:Q116)</f>
        <v>8.4775955933355274</v>
      </c>
      <c r="L19" s="2">
        <f>AVERAGE(L116:N116)</f>
        <v>14.519058303244213</v>
      </c>
      <c r="M19" s="2">
        <f>AVERAGE(I116:K116)</f>
        <v>9.0263046840507908</v>
      </c>
      <c r="O19" s="10">
        <f t="shared" si="2"/>
        <v>3.901050405494694</v>
      </c>
      <c r="P19" s="10">
        <f t="shared" si="3"/>
        <v>4.6398942170929205</v>
      </c>
      <c r="Q19" s="10">
        <f>STDEV(O116:Q116)/SQRT(3)</f>
        <v>8.4775955933355291</v>
      </c>
      <c r="R19" s="10">
        <f>STDEV(L116:N116)/SQRT(3)</f>
        <v>4.5420635189646532</v>
      </c>
      <c r="S19" s="10">
        <f>STDEV(I116:K116)/SQRT(3)</f>
        <v>4.5157033280007806</v>
      </c>
    </row>
    <row r="20" spans="7:19" x14ac:dyDescent="0.25">
      <c r="I20" s="2"/>
      <c r="J20" s="2"/>
      <c r="K20" s="2"/>
      <c r="L20" s="2"/>
      <c r="M20" s="2"/>
    </row>
    <row r="21" spans="7:19" ht="13.8" x14ac:dyDescent="0.3">
      <c r="H21" s="11" t="s">
        <v>169</v>
      </c>
      <c r="I21" s="4" t="s">
        <v>68</v>
      </c>
      <c r="J21" s="4" t="s">
        <v>69</v>
      </c>
      <c r="K21" s="4" t="s">
        <v>70</v>
      </c>
      <c r="L21" s="4" t="s">
        <v>71</v>
      </c>
      <c r="M21" s="4" t="s">
        <v>72</v>
      </c>
    </row>
    <row r="22" spans="7:19" x14ac:dyDescent="0.25">
      <c r="H22" s="1" t="s">
        <v>41</v>
      </c>
      <c r="I22" s="2">
        <f>AVERAGE(U119:W119)</f>
        <v>9.3730515736940703</v>
      </c>
      <c r="J22" s="2">
        <f>AVERAGE(R119:T119)</f>
        <v>8.2505914009827066</v>
      </c>
      <c r="K22" s="2">
        <f>AVERAGE(O119:Q119)</f>
        <v>9.0952022399643937</v>
      </c>
      <c r="L22" s="2">
        <f>AVERAGE(L119:N119)</f>
        <v>9.2092737964886329</v>
      </c>
      <c r="M22" s="2">
        <f>AVERAGE(I119:K119)</f>
        <v>13.634636852373433</v>
      </c>
      <c r="O22" s="10">
        <f t="shared" ref="O22:O26" si="4">STDEV(U119:W119)/SQRT(3)</f>
        <v>0.71926796415570826</v>
      </c>
      <c r="P22" s="10">
        <f t="shared" ref="P22:P26" si="5">STDEV(R119:T119)/SQRT(3)</f>
        <v>0.39318226794830591</v>
      </c>
      <c r="Q22" s="10">
        <f>STDEV(O119:Q119)/SQRT(3)</f>
        <v>0.84953616203618154</v>
      </c>
      <c r="R22" s="10">
        <f>STDEV(L119:N119)/SQRT(3)</f>
        <v>0.61531847626334268</v>
      </c>
      <c r="S22" s="10">
        <f>STDEV(I119:K119)/SQRT(3)</f>
        <v>4.161095202890869</v>
      </c>
    </row>
    <row r="23" spans="7:19" x14ac:dyDescent="0.25">
      <c r="H23" s="1" t="s">
        <v>26</v>
      </c>
      <c r="I23" s="2">
        <f>AVERAGE(U120:W120)</f>
        <v>5.167011674264125</v>
      </c>
      <c r="J23" s="2">
        <f>AVERAGE(R120:T120)</f>
        <v>6.6165356860789686</v>
      </c>
      <c r="K23" s="2">
        <f>AVERAGE(O120:Q120)</f>
        <v>7.1084350438049633</v>
      </c>
      <c r="L23" s="2">
        <f>AVERAGE(L120:N120)</f>
        <v>7.0160596791103353</v>
      </c>
      <c r="M23" s="2">
        <f>AVERAGE(I120:K120)</f>
        <v>8.6067719182018525</v>
      </c>
      <c r="O23" s="10">
        <f t="shared" si="4"/>
        <v>0.11537893978793377</v>
      </c>
      <c r="P23" s="10">
        <f t="shared" si="5"/>
        <v>0.1194757537832306</v>
      </c>
      <c r="Q23" s="10">
        <f>STDEV(O120:Q120)/SQRT(3)</f>
        <v>0.79141399859322747</v>
      </c>
      <c r="R23" s="10">
        <f>STDEV(L120:N120)/SQRT(3)</f>
        <v>0.51264124558550994</v>
      </c>
      <c r="S23" s="10">
        <f>STDEV(I120:K120)/SQRT(3)</f>
        <v>2.2825788341542395</v>
      </c>
    </row>
    <row r="24" spans="7:19" x14ac:dyDescent="0.25">
      <c r="H24" s="1" t="s">
        <v>30</v>
      </c>
      <c r="I24" s="2">
        <f>AVERAGE(U121:W121)</f>
        <v>5.8698606137408307</v>
      </c>
      <c r="J24" s="2">
        <f>AVERAGE(R121:T121)</f>
        <v>4.5672153479424571</v>
      </c>
      <c r="K24" s="2">
        <f>AVERAGE(O121:Q121)</f>
        <v>4.904260168926867</v>
      </c>
      <c r="L24" s="2">
        <f>AVERAGE(L121:N121)</f>
        <v>4.8974246012667617</v>
      </c>
      <c r="M24" s="2">
        <f>AVERAGE(I121:K121)</f>
        <v>8.4087984529317854</v>
      </c>
      <c r="O24" s="10">
        <f t="shared" si="4"/>
        <v>0.45680193057176433</v>
      </c>
      <c r="P24" s="10">
        <f t="shared" si="5"/>
        <v>0.20972258014693707</v>
      </c>
      <c r="Q24" s="10">
        <f>STDEV(O121:Q121)/SQRT(3)</f>
        <v>0.2115900202040783</v>
      </c>
      <c r="R24" s="10">
        <f>STDEV(L121:N121)/SQRT(3)</f>
        <v>3.3775518061480395E-2</v>
      </c>
      <c r="S24" s="10">
        <f>STDEV(I121:K121)/SQRT(3)</f>
        <v>2.8918745402618953</v>
      </c>
    </row>
    <row r="25" spans="7:19" x14ac:dyDescent="0.25">
      <c r="H25" s="1" t="s">
        <v>33</v>
      </c>
      <c r="I25" s="2">
        <f>AVERAGE(U122:W122)</f>
        <v>16.62849644348951</v>
      </c>
      <c r="J25" s="2">
        <f>AVERAGE(R122:T122)</f>
        <v>15.771249221947587</v>
      </c>
      <c r="K25" s="2">
        <f>AVERAGE(O122:Q122)</f>
        <v>11.086145631332991</v>
      </c>
      <c r="L25" s="2">
        <f>AVERAGE(L122:N122)</f>
        <v>17.679338864633632</v>
      </c>
      <c r="M25" s="2">
        <f>AVERAGE(I122:K122)</f>
        <v>18.820450868990186</v>
      </c>
      <c r="O25" s="10">
        <f t="shared" si="4"/>
        <v>0.82856394440499481</v>
      </c>
      <c r="P25" s="10">
        <f t="shared" si="5"/>
        <v>0.17267234737664167</v>
      </c>
      <c r="Q25" s="10">
        <f>STDEV(O122:Q122)/SQRT(3)</f>
        <v>5.5467920261572914</v>
      </c>
      <c r="R25" s="10">
        <f>STDEV(L122:N122)/SQRT(3)</f>
        <v>0.83062558112296592</v>
      </c>
      <c r="S25" s="10">
        <f>STDEV(I122:K122)/SQRT(3)</f>
        <v>0.72478920703742089</v>
      </c>
    </row>
    <row r="26" spans="7:19" x14ac:dyDescent="0.25">
      <c r="H26" s="1" t="s">
        <v>34</v>
      </c>
      <c r="I26" s="2">
        <f>AVERAGE(U123:W123)</f>
        <v>62.961579694811462</v>
      </c>
      <c r="J26" s="2">
        <f>AVERAGE(R123:T123)</f>
        <v>64.794408343048289</v>
      </c>
      <c r="K26" s="2">
        <f>AVERAGE(O123:Q123)</f>
        <v>67.805956915970782</v>
      </c>
      <c r="L26" s="2">
        <f>AVERAGE(L123:N123)</f>
        <v>61.19790305850065</v>
      </c>
      <c r="M26" s="2">
        <f>AVERAGE(I123:K123)</f>
        <v>59.80744299650371</v>
      </c>
      <c r="O26" s="10">
        <f t="shared" si="4"/>
        <v>1.1233470080168402</v>
      </c>
      <c r="P26" s="10">
        <f t="shared" si="5"/>
        <v>0.62530246550562685</v>
      </c>
      <c r="Q26" s="10">
        <f>STDEV(O123:Q123)/SQRT(3)</f>
        <v>3.8341503151003424</v>
      </c>
      <c r="R26" s="10">
        <f>STDEV(L123:N123)/SQRT(3)</f>
        <v>0.73194109945088559</v>
      </c>
      <c r="S26" s="10">
        <f>STDEV(I123:K123)/SQRT(3)</f>
        <v>0.67734264727901217</v>
      </c>
    </row>
    <row r="27" spans="7:19" x14ac:dyDescent="0.25">
      <c r="I27" s="2"/>
      <c r="J27" s="2"/>
      <c r="K27" s="2"/>
      <c r="L27" s="2"/>
      <c r="M27" s="2"/>
    </row>
    <row r="28" spans="7:19" ht="13.8" x14ac:dyDescent="0.3">
      <c r="G28" s="11"/>
      <c r="H28" s="11" t="s">
        <v>170</v>
      </c>
      <c r="I28" s="4" t="s">
        <v>68</v>
      </c>
      <c r="J28" s="4" t="s">
        <v>69</v>
      </c>
      <c r="K28" s="4" t="s">
        <v>70</v>
      </c>
      <c r="L28" s="4" t="s">
        <v>71</v>
      </c>
      <c r="M28" s="4" t="s">
        <v>72</v>
      </c>
    </row>
    <row r="29" spans="7:19" x14ac:dyDescent="0.25">
      <c r="H29" s="1" t="s">
        <v>45</v>
      </c>
      <c r="I29" s="2">
        <f>AVERAGE(U126:W126)</f>
        <v>2.5450889274222566</v>
      </c>
      <c r="J29" s="2">
        <f>AVERAGE(R126:T126)</f>
        <v>2.6835384808890432</v>
      </c>
      <c r="K29" s="2">
        <f>AVERAGE(O126:Q126)</f>
        <v>1.5565907620177264</v>
      </c>
      <c r="L29" s="2">
        <f>AVERAGE(L126:N126)</f>
        <v>1.2689418919518685</v>
      </c>
      <c r="M29" s="2">
        <f>AVERAGE(I126:K126)</f>
        <v>2.3980277626243027</v>
      </c>
      <c r="O29" s="10">
        <f t="shared" ref="O29:O32" si="6">STDEV(U126:W126)/SQRT(3)</f>
        <v>1.3696909611971511</v>
      </c>
      <c r="P29" s="10">
        <f t="shared" ref="P29:P32" si="7">STDEV(R126:T126)/SQRT(3)</f>
        <v>1.3456991235067386</v>
      </c>
      <c r="Q29" s="10">
        <f>STDEV(O126:Q126)/SQRT(3)</f>
        <v>0.80148253782245404</v>
      </c>
      <c r="R29" s="10">
        <f>STDEV(L126:N126)/SQRT(3)</f>
        <v>0.63493858827160921</v>
      </c>
      <c r="S29" s="10">
        <f>STDEV(I126:K126)/SQRT(3)</f>
        <v>0.40597469273613235</v>
      </c>
    </row>
    <row r="30" spans="7:19" x14ac:dyDescent="0.25">
      <c r="H30" s="1" t="s">
        <v>46</v>
      </c>
      <c r="I30" s="2">
        <f>AVERAGE(U127:W127)</f>
        <v>6.9858447351578166</v>
      </c>
      <c r="J30" s="2">
        <f>AVERAGE(R127:T127)</f>
        <v>8.2596811081685626</v>
      </c>
      <c r="K30" s="2">
        <f>AVERAGE(O127:Q127)</f>
        <v>6.7058785509480332</v>
      </c>
      <c r="L30" s="2">
        <f>AVERAGE(L127:N127)</f>
        <v>6.3019581528654172</v>
      </c>
      <c r="M30" s="2">
        <f>AVERAGE(I127:K127)</f>
        <v>5.8470293574333496</v>
      </c>
      <c r="O30" s="10">
        <f t="shared" si="6"/>
        <v>0.47216666432387389</v>
      </c>
      <c r="P30" s="10">
        <f t="shared" si="7"/>
        <v>0.64293118976630825</v>
      </c>
      <c r="Q30" s="10">
        <f>STDEV(O127:Q127)/SQRT(3)</f>
        <v>0.34971960489847792</v>
      </c>
      <c r="R30" s="10">
        <f>STDEV(L127:N127)/SQRT(3)</f>
        <v>0.10667506149721599</v>
      </c>
      <c r="S30" s="10">
        <f>STDEV(I127:K127)/SQRT(3)</f>
        <v>0.17321511584688182</v>
      </c>
    </row>
    <row r="31" spans="7:19" x14ac:dyDescent="0.25">
      <c r="H31" s="1" t="s">
        <v>47</v>
      </c>
      <c r="I31" s="2">
        <f>AVERAGE(U128:W128)</f>
        <v>14.3422199106419</v>
      </c>
      <c r="J31" s="2">
        <f>AVERAGE(R128:T128)</f>
        <v>12.86773442447558</v>
      </c>
      <c r="K31" s="2">
        <f>AVERAGE(O128:Q128)</f>
        <v>13.345804983368202</v>
      </c>
      <c r="L31" s="2">
        <f>AVERAGE(L128:N128)</f>
        <v>15.09012541538714</v>
      </c>
      <c r="M31" s="2">
        <f>AVERAGE(I128:K128)</f>
        <v>16.415724080398508</v>
      </c>
      <c r="O31" s="10">
        <f t="shared" si="6"/>
        <v>0.99952470318017628</v>
      </c>
      <c r="P31" s="10">
        <f t="shared" si="7"/>
        <v>0.47417058325788003</v>
      </c>
      <c r="Q31" s="10">
        <f>STDEV(O128:Q128)/SQRT(3)</f>
        <v>0.91552088091065242</v>
      </c>
      <c r="R31" s="10">
        <f>STDEV(L128:N128)/SQRT(3)</f>
        <v>1.3532017961387981</v>
      </c>
      <c r="S31" s="10">
        <f>STDEV(I128:K128)/SQRT(3)</f>
        <v>0.88266615835877738</v>
      </c>
    </row>
    <row r="32" spans="7:19" x14ac:dyDescent="0.25">
      <c r="H32" s="1" t="s">
        <v>48</v>
      </c>
      <c r="I32" s="2">
        <f>AVERAGE(U129:W129)</f>
        <v>76.126846426778016</v>
      </c>
      <c r="J32" s="2">
        <f>AVERAGE(R129:T129)</f>
        <v>76.189045986466809</v>
      </c>
      <c r="K32" s="2">
        <f>AVERAGE(O129:Q129)</f>
        <v>78.39172570366604</v>
      </c>
      <c r="L32" s="2">
        <f>AVERAGE(L129:N129)</f>
        <v>77.338974539795572</v>
      </c>
      <c r="M32" s="2">
        <f>AVERAGE(I129:K129)</f>
        <v>75.339218799543843</v>
      </c>
      <c r="O32" s="10">
        <f t="shared" si="6"/>
        <v>1.5867717049658083</v>
      </c>
      <c r="P32" s="10">
        <f t="shared" si="7"/>
        <v>2.2241459564277126</v>
      </c>
      <c r="Q32" s="10">
        <f>STDEV(O129:Q129)/SQRT(3)</f>
        <v>1.0870493919565876</v>
      </c>
      <c r="R32" s="10">
        <f>STDEV(L129:N129)/SQRT(3)</f>
        <v>0.78920675703416676</v>
      </c>
      <c r="S32" s="10">
        <f>STDEV(I129:K129)/SQRT(3)</f>
        <v>0.91686230239185107</v>
      </c>
    </row>
    <row r="33" spans="8:19" x14ac:dyDescent="0.25">
      <c r="I33" s="2"/>
      <c r="J33" s="2"/>
      <c r="K33" s="2"/>
      <c r="L33" s="2"/>
      <c r="M33" s="2"/>
    </row>
    <row r="34" spans="8:19" ht="13.8" x14ac:dyDescent="0.3">
      <c r="H34" s="11" t="s">
        <v>171</v>
      </c>
      <c r="I34" s="4" t="s">
        <v>68</v>
      </c>
      <c r="J34" s="4" t="s">
        <v>69</v>
      </c>
      <c r="K34" s="4" t="s">
        <v>70</v>
      </c>
      <c r="L34" s="4" t="s">
        <v>71</v>
      </c>
      <c r="M34" s="4" t="s">
        <v>72</v>
      </c>
    </row>
    <row r="35" spans="8:19" x14ac:dyDescent="0.25">
      <c r="H35" s="1" t="s">
        <v>41</v>
      </c>
      <c r="I35" s="2">
        <f t="shared" ref="I35:I41" si="8">AVERAGE(U132:W132)</f>
        <v>7.5119116547723754</v>
      </c>
      <c r="J35" s="2">
        <f t="shared" ref="J35:J41" si="9">AVERAGE(R132:T132)</f>
        <v>7.1711491749452954</v>
      </c>
      <c r="K35" s="2">
        <f t="shared" ref="K35:K41" si="10">AVERAGE(O132:Q132)</f>
        <v>5.9896536083807161</v>
      </c>
      <c r="L35" s="2">
        <f t="shared" ref="L35:L41" si="11">AVERAGE(L132:N132)</f>
        <v>6.9960086931209773</v>
      </c>
      <c r="M35" s="2">
        <f t="shared" ref="M35:M41" si="12">AVERAGE(I132:K132)</f>
        <v>8.1173608407083417</v>
      </c>
      <c r="O35" s="10">
        <f t="shared" ref="O35:O41" si="13">STDEV(U132:W132)/SQRT(3)</f>
        <v>0.33966103176397716</v>
      </c>
      <c r="P35" s="10">
        <f t="shared" ref="P35:P41" si="14">STDEV(R132:T132)/SQRT(3)</f>
        <v>0.54027539868831764</v>
      </c>
      <c r="Q35" s="10">
        <f t="shared" ref="Q35:Q41" si="15">STDEV(O132:Q132)/SQRT(3)</f>
        <v>0.25073657524885679</v>
      </c>
      <c r="R35" s="10">
        <f t="shared" ref="R35:R41" si="16">STDEV(L132:N132)/SQRT(3)</f>
        <v>1.0343056358961384</v>
      </c>
      <c r="S35" s="10">
        <f t="shared" ref="S35:S41" si="17">STDEV(I132:K132)/SQRT(3)</f>
        <v>0.36517974879910309</v>
      </c>
    </row>
    <row r="36" spans="8:19" x14ac:dyDescent="0.25">
      <c r="H36" s="1" t="s">
        <v>26</v>
      </c>
      <c r="I36" s="2">
        <f t="shared" si="8"/>
        <v>18.301160123826556</v>
      </c>
      <c r="J36" s="2">
        <f t="shared" si="9"/>
        <v>30.237680772947581</v>
      </c>
      <c r="K36" s="2">
        <f t="shared" si="10"/>
        <v>25.352701884428683</v>
      </c>
      <c r="L36" s="2">
        <f t="shared" si="11"/>
        <v>24.108679227565428</v>
      </c>
      <c r="M36" s="2">
        <f t="shared" si="12"/>
        <v>16.450580192923915</v>
      </c>
      <c r="O36" s="10">
        <f t="shared" si="13"/>
        <v>2.7553762305107452</v>
      </c>
      <c r="P36" s="10">
        <f t="shared" si="14"/>
        <v>3.2095157088540995</v>
      </c>
      <c r="Q36" s="10">
        <f t="shared" si="15"/>
        <v>1.9636421306488707</v>
      </c>
      <c r="R36" s="10">
        <f t="shared" si="16"/>
        <v>1.7279017491902613</v>
      </c>
      <c r="S36" s="10">
        <f t="shared" si="17"/>
        <v>1.2735438163878541</v>
      </c>
    </row>
    <row r="37" spans="8:19" x14ac:dyDescent="0.25">
      <c r="H37" s="1" t="s">
        <v>28</v>
      </c>
      <c r="I37" s="2">
        <f t="shared" si="8"/>
        <v>15.370666616290388</v>
      </c>
      <c r="J37" s="2">
        <f t="shared" si="9"/>
        <v>12.468655028674085</v>
      </c>
      <c r="K37" s="2">
        <f t="shared" si="10"/>
        <v>15.590963828674299</v>
      </c>
      <c r="L37" s="2">
        <f t="shared" si="11"/>
        <v>15.526446329326864</v>
      </c>
      <c r="M37" s="2">
        <f t="shared" si="12"/>
        <v>14.778821751861154</v>
      </c>
      <c r="O37" s="10">
        <f t="shared" si="13"/>
        <v>2.7692608948968664</v>
      </c>
      <c r="P37" s="10">
        <f t="shared" si="14"/>
        <v>0.66145515186253268</v>
      </c>
      <c r="Q37" s="10">
        <f t="shared" si="15"/>
        <v>1.692713989777872</v>
      </c>
      <c r="R37" s="10">
        <f t="shared" si="16"/>
        <v>0.4341051814248853</v>
      </c>
      <c r="S37" s="10">
        <f t="shared" si="17"/>
        <v>1.9456258961523183</v>
      </c>
    </row>
    <row r="38" spans="8:19" x14ac:dyDescent="0.25">
      <c r="H38" s="1" t="s">
        <v>30</v>
      </c>
      <c r="I38" s="2">
        <f t="shared" si="8"/>
        <v>5.3702633923280558</v>
      </c>
      <c r="J38" s="2">
        <f t="shared" si="9"/>
        <v>5.0692028106091787</v>
      </c>
      <c r="K38" s="2">
        <f t="shared" si="10"/>
        <v>5.0560199953820026</v>
      </c>
      <c r="L38" s="2">
        <f t="shared" si="11"/>
        <v>5.7022848155332504</v>
      </c>
      <c r="M38" s="2">
        <f t="shared" si="12"/>
        <v>5.0161380280803103</v>
      </c>
      <c r="O38" s="10">
        <f t="shared" si="13"/>
        <v>0.76154180984450548</v>
      </c>
      <c r="P38" s="10">
        <f t="shared" si="14"/>
        <v>0.38326977080547131</v>
      </c>
      <c r="Q38" s="10">
        <f t="shared" si="15"/>
        <v>0.53025918722674648</v>
      </c>
      <c r="R38" s="10">
        <f t="shared" si="16"/>
        <v>0.26843053885428692</v>
      </c>
      <c r="S38" s="10">
        <f t="shared" si="17"/>
        <v>0.54772841427776453</v>
      </c>
    </row>
    <row r="39" spans="8:19" x14ac:dyDescent="0.25">
      <c r="H39" s="1" t="s">
        <v>31</v>
      </c>
      <c r="I39" s="2">
        <f t="shared" si="8"/>
        <v>11.621780349430972</v>
      </c>
      <c r="J39" s="2">
        <f t="shared" si="9"/>
        <v>9.2323619193301791</v>
      </c>
      <c r="K39" s="2">
        <f t="shared" si="10"/>
        <v>10.181690293567675</v>
      </c>
      <c r="L39" s="2">
        <f t="shared" si="11"/>
        <v>10.91620732044108</v>
      </c>
      <c r="M39" s="2">
        <f t="shared" si="12"/>
        <v>11.324519532984896</v>
      </c>
      <c r="O39" s="10">
        <f t="shared" si="13"/>
        <v>1.3825193362881434</v>
      </c>
      <c r="P39" s="10">
        <f t="shared" si="14"/>
        <v>0.50983361089757717</v>
      </c>
      <c r="Q39" s="10">
        <f t="shared" si="15"/>
        <v>0.51926439805783964</v>
      </c>
      <c r="R39" s="10">
        <f t="shared" si="16"/>
        <v>0.20992164380334405</v>
      </c>
      <c r="S39" s="10">
        <f t="shared" si="17"/>
        <v>1.4480615623451891</v>
      </c>
    </row>
    <row r="40" spans="8:19" x14ac:dyDescent="0.25">
      <c r="H40" s="1" t="s">
        <v>33</v>
      </c>
      <c r="I40" s="2">
        <f t="shared" si="8"/>
        <v>4.6716091898884846</v>
      </c>
      <c r="J40" s="2">
        <f t="shared" si="9"/>
        <v>3.9783849191420728</v>
      </c>
      <c r="K40" s="2">
        <f t="shared" si="10"/>
        <v>3.9723763114798096</v>
      </c>
      <c r="L40" s="2">
        <f t="shared" si="11"/>
        <v>3.8089348640966825</v>
      </c>
      <c r="M40" s="2">
        <f t="shared" si="12"/>
        <v>3.7609163268850629</v>
      </c>
      <c r="O40" s="10">
        <f t="shared" si="13"/>
        <v>0.53959485918099359</v>
      </c>
      <c r="P40" s="10">
        <f t="shared" si="14"/>
        <v>0.15821684924716783</v>
      </c>
      <c r="Q40" s="10">
        <f t="shared" si="15"/>
        <v>0.10816598054746535</v>
      </c>
      <c r="R40" s="10">
        <f t="shared" si="16"/>
        <v>0.21202257971494629</v>
      </c>
      <c r="S40" s="10">
        <f t="shared" si="17"/>
        <v>0.30026078216707403</v>
      </c>
    </row>
    <row r="41" spans="8:19" x14ac:dyDescent="0.25">
      <c r="H41" s="1" t="s">
        <v>34</v>
      </c>
      <c r="I41" s="2">
        <f t="shared" si="8"/>
        <v>29.829814653861021</v>
      </c>
      <c r="J41" s="2">
        <f t="shared" si="9"/>
        <v>31.842565374351619</v>
      </c>
      <c r="K41" s="2">
        <f t="shared" si="10"/>
        <v>33.856594078086815</v>
      </c>
      <c r="L41" s="2">
        <f t="shared" si="11"/>
        <v>32.941438749915726</v>
      </c>
      <c r="M41" s="2">
        <f t="shared" si="12"/>
        <v>32.441037821966894</v>
      </c>
      <c r="O41" s="10">
        <f t="shared" si="13"/>
        <v>2.1652252534807626</v>
      </c>
      <c r="P41" s="10">
        <f t="shared" si="14"/>
        <v>1.154016709479152</v>
      </c>
      <c r="Q41" s="10">
        <f t="shared" si="15"/>
        <v>0.69433031568162762</v>
      </c>
      <c r="R41" s="10">
        <f t="shared" si="16"/>
        <v>1.669118609850601</v>
      </c>
      <c r="S41" s="10">
        <f t="shared" si="17"/>
        <v>3.6530237304012569</v>
      </c>
    </row>
    <row r="42" spans="8:19" x14ac:dyDescent="0.25">
      <c r="I42" s="2"/>
      <c r="J42" s="2"/>
      <c r="K42" s="2"/>
      <c r="L42" s="2"/>
      <c r="M42" s="2"/>
    </row>
    <row r="43" spans="8:19" ht="13.8" x14ac:dyDescent="0.3">
      <c r="H43" s="11" t="s">
        <v>172</v>
      </c>
      <c r="I43" s="4" t="s">
        <v>68</v>
      </c>
      <c r="J43" s="4" t="s">
        <v>69</v>
      </c>
      <c r="K43" s="4" t="s">
        <v>70</v>
      </c>
      <c r="L43" s="4" t="s">
        <v>71</v>
      </c>
      <c r="M43" s="4" t="s">
        <v>72</v>
      </c>
    </row>
    <row r="44" spans="8:19" x14ac:dyDescent="0.25">
      <c r="H44" s="1" t="s">
        <v>74</v>
      </c>
      <c r="I44" s="2">
        <f>AVERAGE(U141:W141)</f>
        <v>1.3965697169572386</v>
      </c>
      <c r="J44" s="2">
        <f>AVERAGE(R141:T141)</f>
        <v>1.3870248081962855</v>
      </c>
      <c r="K44" s="2">
        <f>AVERAGE(O141:Q141)</f>
        <v>1.1445863934027445</v>
      </c>
      <c r="L44" s="2">
        <f>AVERAGE(L141:N141)</f>
        <v>1.1882362887400206</v>
      </c>
      <c r="M44" s="2">
        <f>AVERAGE(I141:K141)</f>
        <v>1.0322199275964266</v>
      </c>
      <c r="O44" s="10">
        <f>STDEV(U141:W141)/SQRT(3)</f>
        <v>0.16808214072274363</v>
      </c>
      <c r="P44" s="10">
        <f>STDEV(R141:T141)/SQRT(3)</f>
        <v>0.12829661550419644</v>
      </c>
      <c r="Q44" s="10">
        <f>STDEV(O141:Q141)/SQRT(3)</f>
        <v>9.3928938799656414E-2</v>
      </c>
      <c r="R44" s="10">
        <f>STDEV(L141:N141)/SQRT(3)</f>
        <v>4.4272804364223331E-2</v>
      </c>
      <c r="S44" s="10">
        <f>STDEV(I141:K141)/SQRT(3)</f>
        <v>5.0784362507409198E-2</v>
      </c>
    </row>
    <row r="45" spans="8:19" x14ac:dyDescent="0.25">
      <c r="H45" s="1" t="s">
        <v>77</v>
      </c>
      <c r="I45" s="2">
        <f>AVERAGE(U142:W142)</f>
        <v>2.0577021673673808</v>
      </c>
      <c r="J45" s="2">
        <f>AVERAGE(R142:T142)</f>
        <v>1.633229816067338</v>
      </c>
      <c r="K45" s="2">
        <f>AVERAGE(O142:Q142)</f>
        <v>1.4621315204208256</v>
      </c>
      <c r="L45" s="2">
        <f>AVERAGE(L142:N142)</f>
        <v>1.4209093199002389</v>
      </c>
      <c r="M45" s="2">
        <f>AVERAGE(I142:K142)</f>
        <v>1.657415767791709</v>
      </c>
      <c r="O45" s="10">
        <f>STDEV(U142:W142)/SQRT(3)</f>
        <v>0.12293338985457741</v>
      </c>
      <c r="P45" s="10">
        <f>STDEV(R142:T142)/SQRT(3)</f>
        <v>3.2022748489562415E-2</v>
      </c>
      <c r="Q45" s="10">
        <f>STDEV(O142:Q142)/SQRT(3)</f>
        <v>0.13192290415571034</v>
      </c>
      <c r="R45" s="10">
        <f>STDEV(L142:N142)/SQRT(3)</f>
        <v>0.30302828946306776</v>
      </c>
      <c r="S45" s="10">
        <f>STDEV(I142:K142)/SQRT(3)</f>
        <v>0.31465752471485936</v>
      </c>
    </row>
    <row r="46" spans="8:19" x14ac:dyDescent="0.25">
      <c r="H46" s="1" t="s">
        <v>79</v>
      </c>
      <c r="I46" s="2">
        <f>AVERAGE(U143:W143)</f>
        <v>2.7325482401009675</v>
      </c>
      <c r="J46" s="2">
        <f>AVERAGE(R143:T143)</f>
        <v>2.4458128793553535</v>
      </c>
      <c r="K46" s="2">
        <f>AVERAGE(O143:Q143)</f>
        <v>3.0033946891986258</v>
      </c>
      <c r="L46" s="2">
        <f>AVERAGE(L143:N143)</f>
        <v>3.3271655595075225</v>
      </c>
      <c r="M46" s="2">
        <f>AVERAGE(I143:K143)</f>
        <v>3.455637607442799</v>
      </c>
      <c r="O46" s="10">
        <f>STDEV(U143:W143)/SQRT(3)</f>
        <v>3.4046940173074261E-2</v>
      </c>
      <c r="P46" s="10">
        <f>STDEV(R143:T143)/SQRT(3)</f>
        <v>2.469352876486712E-2</v>
      </c>
      <c r="Q46" s="10">
        <f>STDEV(O143:Q143)/SQRT(3)</f>
        <v>0.32012463852991124</v>
      </c>
      <c r="R46" s="10">
        <f>STDEV(L143:N143)/SQRT(3)</f>
        <v>0.35333339066390779</v>
      </c>
      <c r="S46" s="10">
        <f>STDEV(I143:K143)/SQRT(3)</f>
        <v>0.27073168377390838</v>
      </c>
    </row>
    <row r="47" spans="8:19" x14ac:dyDescent="0.25">
      <c r="H47" s="1" t="s">
        <v>182</v>
      </c>
      <c r="I47" s="2">
        <f>AVERAGE(U144:W144)</f>
        <v>0.42056493023771346</v>
      </c>
      <c r="J47" s="2">
        <f>AVERAGE(R144:T144)</f>
        <v>0.58966386488349254</v>
      </c>
      <c r="K47" s="2">
        <f>AVERAGE(O144:Q144)</f>
        <v>0.75073140789409643</v>
      </c>
      <c r="L47" s="2">
        <f>AVERAGE(L144:N144)</f>
        <v>0.89961825459897826</v>
      </c>
      <c r="M47" s="2">
        <f>AVERAGE(I144:K144)</f>
        <v>0.76448861589690742</v>
      </c>
      <c r="O47" s="10">
        <f>STDEV(U144:W144)/SQRT(3)</f>
        <v>0.21197642572277003</v>
      </c>
      <c r="P47" s="10">
        <f>STDEV(R144:T144)/SQRT(3)</f>
        <v>1.0974877350518407E-2</v>
      </c>
      <c r="Q47" s="10">
        <f>STDEV(O144:Q144)/SQRT(3)</f>
        <v>8.7675161831467729E-2</v>
      </c>
      <c r="R47" s="10">
        <f>STDEV(L144:N144)/SQRT(3)</f>
        <v>0.16837219088852384</v>
      </c>
      <c r="S47" s="10">
        <f>STDEV(I144:K144)/SQRT(3)</f>
        <v>8.4841776138309288E-2</v>
      </c>
    </row>
    <row r="48" spans="8:19" x14ac:dyDescent="0.25">
      <c r="H48" s="1" t="s">
        <v>84</v>
      </c>
      <c r="I48" s="2">
        <f>AVERAGE(U148:W148)</f>
        <v>2.4453197405172311</v>
      </c>
      <c r="J48" s="2">
        <f>AVERAGE(R148:T148)</f>
        <v>2.7353809248855878</v>
      </c>
      <c r="K48" s="2">
        <f>AVERAGE(O148:Q148)</f>
        <v>3.809653144769205</v>
      </c>
      <c r="L48" s="2">
        <f>AVERAGE(L148:N148)</f>
        <v>3.9542219389189257</v>
      </c>
      <c r="M48" s="2">
        <f>AVERAGE(I148:K148)</f>
        <v>3.5626764361259826</v>
      </c>
      <c r="O48" s="10">
        <f>STDEV(U148:W148)/SQRT(3)</f>
        <v>3.6708046150248384E-2</v>
      </c>
      <c r="P48" s="10">
        <f>STDEV(R148:T148)/SQRT(3)</f>
        <v>8.7517226049300623E-2</v>
      </c>
      <c r="Q48" s="10">
        <f>STDEV(O148:Q148)/SQRT(3)</f>
        <v>0.26227250320765094</v>
      </c>
      <c r="R48" s="10">
        <f>STDEV(L148:N148)/SQRT(3)</f>
        <v>0.32177719628690216</v>
      </c>
      <c r="S48" s="10">
        <f>STDEV(I148:K148)/SQRT(3)</f>
        <v>0.31515295685068484</v>
      </c>
    </row>
    <row r="49" spans="8:19" x14ac:dyDescent="0.25">
      <c r="H49" s="1" t="s">
        <v>183</v>
      </c>
      <c r="I49" s="2">
        <f>AVERAGE(U149:W149)</f>
        <v>0.39646243927848657</v>
      </c>
      <c r="J49" s="2">
        <f>AVERAGE(R149:T149)</f>
        <v>0.59514206350422849</v>
      </c>
      <c r="K49" s="2">
        <f>AVERAGE(O149:Q149)</f>
        <v>0.84327153059492266</v>
      </c>
      <c r="L49" s="2">
        <f>AVERAGE(L149:N149)</f>
        <v>0.781034433676429</v>
      </c>
      <c r="M49" s="2">
        <f>AVERAGE(I149:K149)</f>
        <v>0.43356799850439476</v>
      </c>
      <c r="O49" s="10">
        <f>STDEV(U149:W149)/SQRT(3)</f>
        <v>0.19832060180541469</v>
      </c>
      <c r="P49" s="10">
        <f>STDEV(R149:T149)/SQRT(3)</f>
        <v>1.6307266563804896E-2</v>
      </c>
      <c r="Q49" s="10">
        <f>STDEV(O149:Q149)/SQRT(3)</f>
        <v>6.6950293890497933E-2</v>
      </c>
      <c r="R49" s="10">
        <f>STDEV(L149:N149)/SQRT(3)</f>
        <v>8.8302707847895054E-2</v>
      </c>
      <c r="S49" s="10">
        <f>STDEV(I149:K149)/SQRT(3)</f>
        <v>0.22081022562912969</v>
      </c>
    </row>
    <row r="50" spans="8:19" x14ac:dyDescent="0.25">
      <c r="H50" s="1" t="s">
        <v>86</v>
      </c>
      <c r="I50" s="2">
        <f>AVERAGE(U150:W150)</f>
        <v>2.3231306278053601</v>
      </c>
      <c r="J50" s="2">
        <f>AVERAGE(R150:T150)</f>
        <v>1.6315737823179608</v>
      </c>
      <c r="K50" s="2">
        <f>AVERAGE(O150:Q150)</f>
        <v>1.6352330140447284</v>
      </c>
      <c r="L50" s="2">
        <f>AVERAGE(L150:N150)</f>
        <v>1.6974820438885825</v>
      </c>
      <c r="M50" s="2">
        <f>AVERAGE(I150:K150)</f>
        <v>2.1444716184813797</v>
      </c>
      <c r="O50" s="10">
        <f>STDEV(U150:W150)/SQRT(3)</f>
        <v>0.36840845211917089</v>
      </c>
      <c r="P50" s="10">
        <f>STDEV(R150:T150)/SQRT(3)</f>
        <v>4.3745442823122344E-2</v>
      </c>
      <c r="Q50" s="10">
        <f>STDEV(O150:Q150)/SQRT(3)</f>
        <v>0.25262924628443878</v>
      </c>
      <c r="R50" s="10">
        <f>STDEV(L150:N150)/SQRT(3)</f>
        <v>0.25774182524034017</v>
      </c>
      <c r="S50" s="10">
        <f>STDEV(I150:K150)/SQRT(3)</f>
        <v>0.16001639223880246</v>
      </c>
    </row>
    <row r="51" spans="8:19" x14ac:dyDescent="0.25">
      <c r="H51" s="1" t="s">
        <v>90</v>
      </c>
      <c r="I51" s="2">
        <f t="shared" ref="I51:I62" si="18">AVERAGE(U153:W153)</f>
        <v>2.1592160442772701</v>
      </c>
      <c r="J51" s="2">
        <f t="shared" ref="J51:J62" si="19">AVERAGE(R153:T153)</f>
        <v>2.1458186872814564</v>
      </c>
      <c r="K51" s="2">
        <f t="shared" ref="K51:K62" si="20">AVERAGE(O153:Q153)</f>
        <v>2.524904912592524</v>
      </c>
      <c r="L51" s="2">
        <f t="shared" ref="L51:L62" si="21">AVERAGE(L153:N153)</f>
        <v>2.4889209490046214</v>
      </c>
      <c r="M51" s="2">
        <f t="shared" ref="M51:M62" si="22">AVERAGE(I153:K153)</f>
        <v>2.1436856226605245</v>
      </c>
      <c r="O51" s="10">
        <f t="shared" ref="O51:O62" si="23">STDEV(U153:W153)/SQRT(3)</f>
        <v>6.9022679178828844E-2</v>
      </c>
      <c r="P51" s="10">
        <f t="shared" ref="P51:P62" si="24">STDEV(R153:T153)/SQRT(3)</f>
        <v>6.7357722895561689E-2</v>
      </c>
      <c r="Q51" s="10">
        <f t="shared" ref="Q51:Q62" si="25">STDEV(O153:Q153)/SQRT(3)</f>
        <v>7.4104403582625045E-2</v>
      </c>
      <c r="R51" s="10">
        <f t="shared" ref="R51:R62" si="26">STDEV(L153:N153)/SQRT(3)</f>
        <v>8.1907558006811459E-2</v>
      </c>
      <c r="S51" s="10">
        <f t="shared" ref="S51:S61" si="27">STDEV(I153:K153)/SQRT(3)</f>
        <v>0.10959366343942528</v>
      </c>
    </row>
    <row r="52" spans="8:19" x14ac:dyDescent="0.25">
      <c r="H52" s="1" t="s">
        <v>92</v>
      </c>
      <c r="I52" s="2">
        <f t="shared" si="18"/>
        <v>0.93264557398021763</v>
      </c>
      <c r="J52" s="2">
        <f t="shared" si="19"/>
        <v>0.96098542295999467</v>
      </c>
      <c r="K52" s="2">
        <f t="shared" si="20"/>
        <v>1.0991776769132777</v>
      </c>
      <c r="L52" s="2">
        <f t="shared" si="21"/>
        <v>1.0569567239833222</v>
      </c>
      <c r="M52" s="2">
        <f t="shared" si="22"/>
        <v>0.58821188474239772</v>
      </c>
      <c r="O52" s="10">
        <f t="shared" si="23"/>
        <v>6.6354323679774244E-2</v>
      </c>
      <c r="P52" s="10">
        <f t="shared" si="24"/>
        <v>4.6954137633573263E-2</v>
      </c>
      <c r="Q52" s="10">
        <f t="shared" si="25"/>
        <v>8.0902606898246077E-2</v>
      </c>
      <c r="R52" s="10">
        <f t="shared" si="26"/>
        <v>6.7481295040883627E-2</v>
      </c>
      <c r="S52" s="10">
        <f t="shared" si="27"/>
        <v>0.29421806197040301</v>
      </c>
    </row>
    <row r="53" spans="8:19" x14ac:dyDescent="0.25">
      <c r="H53" s="1" t="s">
        <v>94</v>
      </c>
      <c r="I53" s="2">
        <f t="shared" si="18"/>
        <v>1.1167384768014494</v>
      </c>
      <c r="J53" s="2">
        <f t="shared" si="19"/>
        <v>1.0262968494961695</v>
      </c>
      <c r="K53" s="2">
        <f t="shared" si="20"/>
        <v>1.4501906474289188</v>
      </c>
      <c r="L53" s="2">
        <f t="shared" si="21"/>
        <v>1.414718334818601</v>
      </c>
      <c r="M53" s="2">
        <f t="shared" si="22"/>
        <v>1.0635743371703856</v>
      </c>
      <c r="O53" s="10">
        <f t="shared" si="23"/>
        <v>0.16561225496134999</v>
      </c>
      <c r="P53" s="10">
        <f t="shared" si="24"/>
        <v>4.1791472604210046E-2</v>
      </c>
      <c r="Q53" s="10">
        <f t="shared" si="25"/>
        <v>0.24262383131740697</v>
      </c>
      <c r="R53" s="10">
        <f t="shared" si="26"/>
        <v>8.2950442227371954E-2</v>
      </c>
      <c r="S53" s="10">
        <f t="shared" si="27"/>
        <v>9.5661178724290974E-2</v>
      </c>
    </row>
    <row r="54" spans="8:19" x14ac:dyDescent="0.25">
      <c r="H54" s="1" t="s">
        <v>96</v>
      </c>
      <c r="I54" s="2">
        <f t="shared" si="18"/>
        <v>1.6491081507052352</v>
      </c>
      <c r="J54" s="2">
        <f t="shared" si="19"/>
        <v>1.3684675080988125</v>
      </c>
      <c r="K54" s="2">
        <f t="shared" si="20"/>
        <v>1.2041700120026959</v>
      </c>
      <c r="L54" s="2">
        <f t="shared" si="21"/>
        <v>1.1792598579824223</v>
      </c>
      <c r="M54" s="2">
        <f t="shared" si="22"/>
        <v>1.1845964040660115</v>
      </c>
      <c r="O54" s="10">
        <f t="shared" si="23"/>
        <v>0.14189647568849378</v>
      </c>
      <c r="P54" s="10">
        <f t="shared" si="24"/>
        <v>4.9385799779145478E-2</v>
      </c>
      <c r="Q54" s="10">
        <f t="shared" si="25"/>
        <v>1.2801648039412474E-2</v>
      </c>
      <c r="R54" s="10">
        <f t="shared" si="26"/>
        <v>0.14926568289472217</v>
      </c>
      <c r="S54" s="10">
        <f t="shared" si="27"/>
        <v>0.18713958893800081</v>
      </c>
    </row>
    <row r="55" spans="8:19" x14ac:dyDescent="0.25">
      <c r="H55" s="1" t="s">
        <v>98</v>
      </c>
      <c r="I55" s="2">
        <f t="shared" si="18"/>
        <v>2.9553629764923577</v>
      </c>
      <c r="J55" s="2">
        <f t="shared" si="19"/>
        <v>2.9074991336210405</v>
      </c>
      <c r="K55" s="2">
        <f t="shared" si="20"/>
        <v>2.5130330813834854</v>
      </c>
      <c r="L55" s="2">
        <f t="shared" si="21"/>
        <v>2.1472993478225937</v>
      </c>
      <c r="M55" s="2">
        <f t="shared" si="22"/>
        <v>1.9086831854473232</v>
      </c>
      <c r="O55" s="10">
        <f t="shared" si="23"/>
        <v>5.8857861735588518E-2</v>
      </c>
      <c r="P55" s="10">
        <f t="shared" si="24"/>
        <v>3.4445812794532536E-2</v>
      </c>
      <c r="Q55" s="10">
        <f t="shared" si="25"/>
        <v>0.30270922478323409</v>
      </c>
      <c r="R55" s="10">
        <f t="shared" si="26"/>
        <v>5.3385894481556166E-2</v>
      </c>
      <c r="S55" s="10">
        <f t="shared" si="27"/>
        <v>0.24691026473027852</v>
      </c>
    </row>
    <row r="56" spans="8:19" x14ac:dyDescent="0.25">
      <c r="H56" s="1" t="s">
        <v>100</v>
      </c>
      <c r="I56" s="2">
        <f t="shared" si="18"/>
        <v>1.1468125263410551</v>
      </c>
      <c r="J56" s="2">
        <f t="shared" si="19"/>
        <v>1.2415450190343533</v>
      </c>
      <c r="K56" s="2">
        <f t="shared" si="20"/>
        <v>1.1016516531136786</v>
      </c>
      <c r="L56" s="2">
        <f t="shared" si="21"/>
        <v>1.1106890300910346</v>
      </c>
      <c r="M56" s="2">
        <f t="shared" si="22"/>
        <v>1.0036729393642123</v>
      </c>
      <c r="O56" s="10">
        <f t="shared" si="23"/>
        <v>4.9409791321603107E-2</v>
      </c>
      <c r="P56" s="10">
        <f t="shared" si="24"/>
        <v>4.4187261834432306E-2</v>
      </c>
      <c r="Q56" s="10">
        <f t="shared" si="25"/>
        <v>3.2801206798599922E-2</v>
      </c>
      <c r="R56" s="10">
        <f t="shared" si="26"/>
        <v>7.7323166629298862E-2</v>
      </c>
      <c r="S56" s="10">
        <f t="shared" si="27"/>
        <v>3.6115673402324251E-2</v>
      </c>
    </row>
    <row r="57" spans="8:19" x14ac:dyDescent="0.25">
      <c r="H57" s="1" t="s">
        <v>102</v>
      </c>
      <c r="I57" s="2">
        <f t="shared" si="18"/>
        <v>1.7074485313443475</v>
      </c>
      <c r="J57" s="2">
        <f t="shared" si="19"/>
        <v>1.9724190050198818</v>
      </c>
      <c r="K57" s="2">
        <f t="shared" si="20"/>
        <v>1.6426638753223972</v>
      </c>
      <c r="L57" s="2">
        <f t="shared" si="21"/>
        <v>1.455504934589211</v>
      </c>
      <c r="M57" s="2">
        <f t="shared" si="22"/>
        <v>1.3089566145388776</v>
      </c>
      <c r="O57" s="10">
        <f t="shared" si="23"/>
        <v>0.18316806910100422</v>
      </c>
      <c r="P57" s="10">
        <f t="shared" si="24"/>
        <v>5.5887017409377418E-2</v>
      </c>
      <c r="Q57" s="10">
        <f t="shared" si="25"/>
        <v>6.2135657248479227E-2</v>
      </c>
      <c r="R57" s="10">
        <f t="shared" si="26"/>
        <v>3.200242155620904E-2</v>
      </c>
      <c r="S57" s="10">
        <f t="shared" si="27"/>
        <v>0.12579189212386746</v>
      </c>
    </row>
    <row r="58" spans="8:19" x14ac:dyDescent="0.25">
      <c r="H58" s="1" t="s">
        <v>104</v>
      </c>
      <c r="I58" s="2">
        <f t="shared" si="18"/>
        <v>3.2095003711013081</v>
      </c>
      <c r="J58" s="2">
        <f t="shared" si="19"/>
        <v>3.8050161874385324</v>
      </c>
      <c r="K58" s="2">
        <f t="shared" si="20"/>
        <v>3.4153084823827897</v>
      </c>
      <c r="L58" s="2">
        <f t="shared" si="21"/>
        <v>2.835309575769505</v>
      </c>
      <c r="M58" s="2">
        <f t="shared" si="22"/>
        <v>2.4373438263458116</v>
      </c>
      <c r="O58" s="10">
        <f t="shared" si="23"/>
        <v>0.14060021959491256</v>
      </c>
      <c r="P58" s="10">
        <f t="shared" si="24"/>
        <v>0.14749754929342407</v>
      </c>
      <c r="Q58" s="10">
        <f t="shared" si="25"/>
        <v>0.19334516389454601</v>
      </c>
      <c r="R58" s="10">
        <f t="shared" si="26"/>
        <v>0.14440384269194276</v>
      </c>
      <c r="S58" s="10">
        <f t="shared" si="27"/>
        <v>0.30369326707940009</v>
      </c>
    </row>
    <row r="59" spans="8:19" x14ac:dyDescent="0.25">
      <c r="H59" s="1" t="s">
        <v>106</v>
      </c>
      <c r="I59" s="2">
        <f t="shared" si="18"/>
        <v>2.2845546285807958</v>
      </c>
      <c r="J59" s="2">
        <f t="shared" si="19"/>
        <v>3.0361265714224981</v>
      </c>
      <c r="K59" s="2">
        <f t="shared" si="20"/>
        <v>3.0354619113116983</v>
      </c>
      <c r="L59" s="2">
        <f t="shared" si="21"/>
        <v>2.5064359611099225</v>
      </c>
      <c r="M59" s="2">
        <f t="shared" si="22"/>
        <v>1.8426149619704242</v>
      </c>
      <c r="O59" s="10">
        <f t="shared" si="23"/>
        <v>0.13181201974455337</v>
      </c>
      <c r="P59" s="10">
        <f t="shared" si="24"/>
        <v>0.16422953446945307</v>
      </c>
      <c r="Q59" s="10">
        <f t="shared" si="25"/>
        <v>0.18335638318356839</v>
      </c>
      <c r="R59" s="10">
        <f t="shared" si="26"/>
        <v>0.19357089816899667</v>
      </c>
      <c r="S59" s="10">
        <f t="shared" si="27"/>
        <v>0.22865226867251448</v>
      </c>
    </row>
    <row r="60" spans="8:19" x14ac:dyDescent="0.25">
      <c r="H60" s="1" t="s">
        <v>184</v>
      </c>
      <c r="I60" s="2">
        <f t="shared" si="18"/>
        <v>0.79362995948901816</v>
      </c>
      <c r="J60" s="2">
        <f t="shared" si="19"/>
        <v>0.8906659192169224</v>
      </c>
      <c r="K60" s="2">
        <f t="shared" si="20"/>
        <v>0.84932991784904577</v>
      </c>
      <c r="L60" s="2">
        <f t="shared" si="21"/>
        <v>0.9529166987232538</v>
      </c>
      <c r="M60" s="2">
        <f t="shared" si="22"/>
        <v>0.59808465215329454</v>
      </c>
      <c r="O60" s="10">
        <f t="shared" si="23"/>
        <v>0.12098503516373128</v>
      </c>
      <c r="P60" s="10">
        <f t="shared" si="24"/>
        <v>3.4558617935549624E-2</v>
      </c>
      <c r="Q60" s="10">
        <f t="shared" si="25"/>
        <v>0.1670272967573449</v>
      </c>
      <c r="R60" s="10">
        <f t="shared" si="26"/>
        <v>2.4598365871873053E-2</v>
      </c>
      <c r="S60" s="10">
        <f t="shared" si="27"/>
        <v>0.1224882648198722</v>
      </c>
    </row>
    <row r="61" spans="8:19" x14ac:dyDescent="0.25">
      <c r="H61" s="1" t="s">
        <v>185</v>
      </c>
      <c r="I61" s="2">
        <f t="shared" si="18"/>
        <v>1.2658065739319506</v>
      </c>
      <c r="J61" s="2">
        <f t="shared" si="19"/>
        <v>1.3736990500411428</v>
      </c>
      <c r="K61" s="2">
        <f t="shared" si="20"/>
        <v>1.5122868712710058</v>
      </c>
      <c r="L61" s="2">
        <f t="shared" si="21"/>
        <v>1.4813809793595414</v>
      </c>
      <c r="M61" s="2">
        <f t="shared" si="22"/>
        <v>1.1050642624335461</v>
      </c>
      <c r="O61" s="10">
        <f t="shared" si="23"/>
        <v>0.20354268169355122</v>
      </c>
      <c r="P61" s="10">
        <f t="shared" si="24"/>
        <v>8.2708171138345526E-2</v>
      </c>
      <c r="Q61" s="10">
        <f t="shared" si="25"/>
        <v>0.26855995593181564</v>
      </c>
      <c r="R61" s="10">
        <f t="shared" si="26"/>
        <v>0.30305494661053667</v>
      </c>
      <c r="S61" s="10">
        <f t="shared" si="27"/>
        <v>0.28477453582109497</v>
      </c>
    </row>
    <row r="62" spans="8:19" x14ac:dyDescent="0.25">
      <c r="H62" s="1" t="s">
        <v>114</v>
      </c>
      <c r="I62" s="2">
        <f t="shared" si="18"/>
        <v>0.93809669373356674</v>
      </c>
      <c r="J62" s="2">
        <f t="shared" si="19"/>
        <v>1.1269293016080271</v>
      </c>
      <c r="K62" s="2">
        <f t="shared" si="20"/>
        <v>1.2804915901546636</v>
      </c>
      <c r="L62" s="2">
        <f t="shared" si="21"/>
        <v>1.7688917744594297</v>
      </c>
      <c r="M62" s="2">
        <f t="shared" si="22"/>
        <v>1.2697472554983333</v>
      </c>
      <c r="O62" s="10">
        <f t="shared" si="23"/>
        <v>0.27319117408260596</v>
      </c>
      <c r="P62" s="10">
        <f t="shared" si="24"/>
        <v>0.10646521190607579</v>
      </c>
      <c r="Q62" s="10">
        <f t="shared" si="25"/>
        <v>0.53931977489823357</v>
      </c>
      <c r="R62" s="10">
        <f t="shared" si="26"/>
        <v>0.10188379724859929</v>
      </c>
      <c r="S62" s="10">
        <v>0</v>
      </c>
    </row>
    <row r="63" spans="8:19" x14ac:dyDescent="0.25">
      <c r="I63" s="2"/>
      <c r="J63" s="2"/>
      <c r="K63" s="2"/>
      <c r="L63" s="2"/>
      <c r="M63" s="2"/>
      <c r="O63" s="10"/>
      <c r="P63" s="10"/>
      <c r="Q63" s="10"/>
      <c r="R63" s="10"/>
      <c r="S63" s="10"/>
    </row>
    <row r="64" spans="8:19" ht="13.8" x14ac:dyDescent="0.3">
      <c r="H64" s="11" t="s">
        <v>172</v>
      </c>
      <c r="I64" s="4" t="s">
        <v>68</v>
      </c>
      <c r="J64" s="4" t="s">
        <v>69</v>
      </c>
      <c r="K64" s="4" t="s">
        <v>70</v>
      </c>
      <c r="L64" s="4" t="s">
        <v>71</v>
      </c>
      <c r="M64" s="4" t="s">
        <v>72</v>
      </c>
      <c r="O64" s="10"/>
      <c r="P64" s="10"/>
      <c r="Q64" s="10"/>
      <c r="R64" s="10"/>
      <c r="S64" s="10"/>
    </row>
    <row r="65" spans="8:19" x14ac:dyDescent="0.25">
      <c r="H65" s="1" t="s">
        <v>109</v>
      </c>
      <c r="I65" s="2">
        <f>AVERAGE(U145:W145)</f>
        <v>9.2162553670791638</v>
      </c>
      <c r="J65" s="2">
        <f>AVERAGE(R145:T145)</f>
        <v>7.4817754475048313</v>
      </c>
      <c r="K65" s="2">
        <f>AVERAGE(O145:Q145)</f>
        <v>5.7261762371565439</v>
      </c>
      <c r="L65" s="2">
        <f>AVERAGE(L145:N145)</f>
        <v>4.6736306870461215</v>
      </c>
      <c r="M65" s="2">
        <f>AVERAGE(I145:K145)</f>
        <v>6.288683196840374</v>
      </c>
      <c r="O65" s="10">
        <f>STDEV(U145:W145)/SQRT(3)</f>
        <v>0.56604019564183816</v>
      </c>
      <c r="P65" s="10">
        <f>STDEV(R145:T145)/SQRT(3)</f>
        <v>0.1863940570943321</v>
      </c>
      <c r="Q65" s="10">
        <f>STDEV(O145:Q145)/SQRT(3)</f>
        <v>0.19643982442812805</v>
      </c>
      <c r="R65" s="10">
        <f>STDEV(L145:N145)/SQRT(3)</f>
        <v>0.38013578039105106</v>
      </c>
      <c r="S65" s="10">
        <f>STDEV(I145:K145)/SQRT(3)</f>
        <v>1.2045801672212111</v>
      </c>
    </row>
    <row r="66" spans="8:19" x14ac:dyDescent="0.25">
      <c r="H66" s="1" t="s">
        <v>110</v>
      </c>
      <c r="I66" s="2">
        <f>AVERAGE(U146:W146)</f>
        <v>22.233185940297602</v>
      </c>
      <c r="J66" s="2">
        <f>AVERAGE(R146:T146)</f>
        <v>21.142435479155939</v>
      </c>
      <c r="K66" s="2">
        <f>AVERAGE(O146:Q146)</f>
        <v>20.755957388942615</v>
      </c>
      <c r="L66" s="2">
        <f>AVERAGE(L146:N146)</f>
        <v>22.735687029179733</v>
      </c>
      <c r="M66" s="2">
        <f>AVERAGE(I146:K146)</f>
        <v>27.177531854563863</v>
      </c>
      <c r="O66" s="10">
        <f>STDEV(U146:W146)/SQRT(3)</f>
        <v>0.72637152757648704</v>
      </c>
      <c r="P66" s="10">
        <f>STDEV(R146:T146)/SQRT(3)</f>
        <v>0.4348613635156372</v>
      </c>
      <c r="Q66" s="10">
        <f>STDEV(O146:Q146)/SQRT(3)</f>
        <v>0.46203508600947951</v>
      </c>
      <c r="R66" s="10">
        <f>STDEV(L146:N146)/SQRT(3)</f>
        <v>0.91659332719881703</v>
      </c>
      <c r="S66" s="10">
        <f>STDEV(I146:K146)/SQRT(3)</f>
        <v>1.1982510327429969</v>
      </c>
    </row>
    <row r="67" spans="8:19" x14ac:dyDescent="0.25">
      <c r="H67" s="1" t="s">
        <v>111</v>
      </c>
      <c r="I67" s="2">
        <f>AVERAGE(U147:W147)</f>
        <v>14.762354714074903</v>
      </c>
      <c r="J67" s="2">
        <f>AVERAGE(R147:T147)</f>
        <v>16.597413298956972</v>
      </c>
      <c r="K67" s="2">
        <f>AVERAGE(O147:Q147)</f>
        <v>20.500214971488219</v>
      </c>
      <c r="L67" s="2">
        <f>AVERAGE(L147:N147)</f>
        <v>22.462385915002983</v>
      </c>
      <c r="M67" s="2">
        <f>AVERAGE(I147:K147)</f>
        <v>21.422209498389918</v>
      </c>
      <c r="O67" s="10">
        <f>STDEV(U147:W147)/SQRT(3)</f>
        <v>0.68437079518556787</v>
      </c>
      <c r="P67" s="10">
        <f>STDEV(R147:T147)/SQRT(3)</f>
        <v>0.19338964323041355</v>
      </c>
      <c r="Q67" s="10">
        <f>STDEV(O147:Q147)/SQRT(3)</f>
        <v>0.11787328973419309</v>
      </c>
      <c r="R67" s="10">
        <f>STDEV(L147:N147)/SQRT(3)</f>
        <v>0.18897106259209973</v>
      </c>
      <c r="S67" s="10">
        <f>STDEV(I147:K147)/SQRT(3)</f>
        <v>1.204482403521868</v>
      </c>
    </row>
    <row r="68" spans="8:19" x14ac:dyDescent="0.25">
      <c r="H68" s="1" t="s">
        <v>112</v>
      </c>
      <c r="I68" s="2">
        <f>AVERAGE(U151:W151)</f>
        <v>10.924615015594613</v>
      </c>
      <c r="J68" s="2">
        <f>AVERAGE(R151:T151)</f>
        <v>10.566728925861272</v>
      </c>
      <c r="K68" s="2">
        <f>AVERAGE(O151:Q151)</f>
        <v>8.0282323650794005</v>
      </c>
      <c r="L68" s="2">
        <f>AVERAGE(L151:N151)</f>
        <v>7.2017229535303739</v>
      </c>
      <c r="M68" s="2">
        <f>AVERAGE(I151:K151)</f>
        <v>7.8274820982854472</v>
      </c>
      <c r="O68" s="10">
        <f>STDEV(U151:W151)/SQRT(3)</f>
        <v>0.18380680728232957</v>
      </c>
      <c r="P68" s="10">
        <f>STDEV(R151:T151)/SQRT(3)</f>
        <v>0.21634794528461243</v>
      </c>
      <c r="Q68" s="10">
        <f>STDEV(O151:Q151)/SQRT(3)</f>
        <v>0.98809163606371675</v>
      </c>
      <c r="R68" s="10">
        <f>STDEV(L151:N151)/SQRT(3)</f>
        <v>0.24756664738648704</v>
      </c>
      <c r="S68" s="10">
        <f>STDEV(I151:K151)/SQRT(3)</f>
        <v>0.60985404730531279</v>
      </c>
    </row>
    <row r="69" spans="8:19" x14ac:dyDescent="0.25">
      <c r="H69" s="1" t="s">
        <v>113</v>
      </c>
      <c r="I69" s="2">
        <f>AVERAGE(U152:W152)</f>
        <v>10.932370593910761</v>
      </c>
      <c r="J69" s="2">
        <f>AVERAGE(R152:T152)</f>
        <v>11.338350054071915</v>
      </c>
      <c r="K69" s="2">
        <f>AVERAGE(O152:Q152)</f>
        <v>10.711746705281902</v>
      </c>
      <c r="L69" s="2">
        <f>AVERAGE(L152:N152)</f>
        <v>10.166890899357538</v>
      </c>
      <c r="M69" s="2">
        <f>AVERAGE(I152:K152)</f>
        <v>9.1935939088841696</v>
      </c>
      <c r="O69" s="10">
        <f>STDEV(U152:W152)/SQRT(3)</f>
        <v>0.18815196110902993</v>
      </c>
      <c r="P69" s="10">
        <f>STDEV(R152:T152)/SQRT(3)</f>
        <v>0.12038027200548471</v>
      </c>
      <c r="Q69" s="10">
        <f>STDEV(O152:Q152)/SQRT(3)</f>
        <v>1.1486047648209634</v>
      </c>
      <c r="R69" s="10">
        <f>STDEV(L152:N152)/SQRT(3)</f>
        <v>0.80282753304773669</v>
      </c>
      <c r="S69" s="10">
        <f>STDEV(I152:K152)/SQRT(3)</f>
        <v>0.6957032638473899</v>
      </c>
    </row>
    <row r="70" spans="8:19" x14ac:dyDescent="0.25">
      <c r="I70" s="2"/>
      <c r="J70" s="2"/>
      <c r="K70" s="2"/>
      <c r="L70" s="2"/>
      <c r="M70" s="2"/>
      <c r="O70" s="10"/>
      <c r="P70" s="10"/>
      <c r="Q70" s="10"/>
      <c r="R70" s="10"/>
      <c r="S70" s="10"/>
    </row>
    <row r="71" spans="8:19" ht="13.8" x14ac:dyDescent="0.3">
      <c r="H71" s="11" t="s">
        <v>128</v>
      </c>
      <c r="I71" s="4" t="s">
        <v>68</v>
      </c>
      <c r="J71" s="4" t="s">
        <v>69</v>
      </c>
      <c r="K71" s="4" t="s">
        <v>70</v>
      </c>
      <c r="L71" s="4" t="s">
        <v>71</v>
      </c>
      <c r="M71" s="4" t="s">
        <v>72</v>
      </c>
    </row>
    <row r="72" spans="8:19" x14ac:dyDescent="0.25">
      <c r="H72" s="1" t="s">
        <v>41</v>
      </c>
      <c r="I72" s="2">
        <f>AVERAGE(U168:W168)</f>
        <v>69.711979594291265</v>
      </c>
      <c r="J72" s="2">
        <f>AVERAGE(R168:T168)</f>
        <v>54.186852531480589</v>
      </c>
      <c r="K72" s="2">
        <f>AVERAGE(O168:Q168)</f>
        <v>52.526508820943583</v>
      </c>
      <c r="L72" s="2">
        <f>AVERAGE(L168:N168)</f>
        <v>50.476421705207144</v>
      </c>
      <c r="M72" s="2">
        <f>AVERAGE(I168:K168)</f>
        <v>57.871954877099704</v>
      </c>
      <c r="O72" s="10">
        <f>STDEV(U168:W168)/SQRT(3)</f>
        <v>0.75099310969175581</v>
      </c>
      <c r="P72" s="10">
        <f>STDEV(R168:T168)/SQRT(3)</f>
        <v>1.501529121361844</v>
      </c>
      <c r="Q72" s="10">
        <f>STDEV(O168:Q168)/SQRT(3)</f>
        <v>4.1086062674124735</v>
      </c>
      <c r="R72" s="10">
        <f>STDEV(L168:N168)/SQRT(3)</f>
        <v>2.4725019591014479</v>
      </c>
      <c r="S72" s="10">
        <f>STDEV(I168:K168)/SQRT(3)</f>
        <v>2.6809996600731578</v>
      </c>
    </row>
    <row r="73" spans="8:19" x14ac:dyDescent="0.25">
      <c r="H73" s="1" t="s">
        <v>63</v>
      </c>
      <c r="I73" s="2">
        <f>AVERAGE(U171:W171)</f>
        <v>9.7778515982110843</v>
      </c>
      <c r="J73" s="2">
        <f>AVERAGE(R171:T171)</f>
        <v>13.836428461263752</v>
      </c>
      <c r="K73" s="2">
        <f>AVERAGE(O171:Q171)</f>
        <v>11.513015604267077</v>
      </c>
      <c r="L73" s="2">
        <f>AVERAGE(L171:N171)</f>
        <v>6.8623033278636045</v>
      </c>
      <c r="M73" s="2">
        <f>AVERAGE(I171:K171)</f>
        <v>7.8925082361597871</v>
      </c>
      <c r="O73" s="10">
        <f>STDEV(U171:W171)/SQRT(3)</f>
        <v>0.4270671136472472</v>
      </c>
      <c r="P73" s="10">
        <f>STDEV(R171:T171)/SQRT(3)</f>
        <v>2.3653557809186641</v>
      </c>
      <c r="Q73" s="10">
        <f>STDEV(O171:Q171)/SQRT(3)</f>
        <v>2.8894740412297701</v>
      </c>
      <c r="R73" s="10">
        <f>STDEV(L171:N171)/SQRT(3)</f>
        <v>1.1600926927762205</v>
      </c>
      <c r="S73" s="10">
        <f>STDEV(I171:K171)/SQRT(3)</f>
        <v>0.79121144823851564</v>
      </c>
    </row>
    <row r="74" spans="8:19" x14ac:dyDescent="0.25">
      <c r="H74" s="1" t="s">
        <v>166</v>
      </c>
      <c r="I74" s="2">
        <f>AVERAGE(U172:W172)</f>
        <v>5.0321475833496727</v>
      </c>
      <c r="J74" s="2">
        <f>AVERAGE(R172:T172)</f>
        <v>9.2077293383498588</v>
      </c>
      <c r="K74" s="2">
        <f>AVERAGE(O172:Q172)</f>
        <v>9.4575545469287423</v>
      </c>
      <c r="L74" s="2">
        <f>AVERAGE(L172:N172)</f>
        <v>15.632837682382103</v>
      </c>
      <c r="M74" s="2">
        <f>AVERAGE(I172:K172)</f>
        <v>9.3800055528282993</v>
      </c>
      <c r="O74" s="10">
        <f>STDEV(U172:W172)/SQRT(3)</f>
        <v>1.7076076329860497</v>
      </c>
      <c r="P74" s="10">
        <f>STDEV(R172:T172)/SQRT(3)</f>
        <v>1.7164522190329676</v>
      </c>
      <c r="Q74" s="10">
        <f>STDEV(O172:Q172)/SQRT(3)</f>
        <v>3.717486179792636</v>
      </c>
      <c r="R74" s="10">
        <f>STDEV(L172:N172)/SQRT(3)</f>
        <v>4.0188253663367712</v>
      </c>
      <c r="S74" s="10">
        <f>STDEV(I172:K172)/SQRT(3)</f>
        <v>2.0548520872683533</v>
      </c>
    </row>
    <row r="75" spans="8:19" x14ac:dyDescent="0.25">
      <c r="H75" s="1" t="s">
        <v>29</v>
      </c>
      <c r="I75" s="2">
        <f>AVERAGE(U174:W174)</f>
        <v>7.9654008502854081</v>
      </c>
      <c r="J75" s="2">
        <f>AVERAGE(R174:T174)</f>
        <v>7.1205859920779124</v>
      </c>
      <c r="K75" s="2">
        <f>AVERAGE(O174:Q174)</f>
        <v>10.291792914519979</v>
      </c>
      <c r="L75" s="2">
        <f>AVERAGE(L174:N174)</f>
        <v>10.302485111050439</v>
      </c>
      <c r="M75" s="2">
        <f>AVERAGE(I174:K174)</f>
        <v>10.892773080512811</v>
      </c>
      <c r="O75" s="10">
        <f>STDEV(U174:W174)/SQRT(3)</f>
        <v>2.4746916198361313</v>
      </c>
      <c r="P75" s="10">
        <f>STDEV(R174:T174)/SQRT(3)</f>
        <v>0.88800723222062938</v>
      </c>
      <c r="Q75" s="10">
        <f>STDEV(O174:Q174)/SQRT(3)</f>
        <v>2.4021836362312992</v>
      </c>
      <c r="R75" s="10">
        <f>STDEV(L174:N174)/SQRT(3)</f>
        <v>2.5805722718675068</v>
      </c>
      <c r="S75" s="10">
        <f>STDEV(I174:K174)/SQRT(3)</f>
        <v>2.7798594703728265</v>
      </c>
    </row>
    <row r="76" spans="8:19" x14ac:dyDescent="0.25">
      <c r="I76" s="2"/>
      <c r="J76" s="2"/>
      <c r="K76" s="2"/>
      <c r="L76" s="2"/>
      <c r="M76" s="2"/>
      <c r="O76" s="10"/>
      <c r="P76" s="10"/>
      <c r="Q76" s="10"/>
      <c r="R76" s="10"/>
      <c r="S76" s="10"/>
    </row>
    <row r="77" spans="8:19" ht="13.8" x14ac:dyDescent="0.3">
      <c r="H77" s="11" t="s">
        <v>128</v>
      </c>
      <c r="I77" s="4" t="s">
        <v>68</v>
      </c>
      <c r="J77" s="4" t="s">
        <v>69</v>
      </c>
      <c r="K77" s="4" t="s">
        <v>70</v>
      </c>
      <c r="L77" s="4" t="s">
        <v>71</v>
      </c>
      <c r="M77" s="4" t="s">
        <v>72</v>
      </c>
    </row>
    <row r="78" spans="8:19" x14ac:dyDescent="0.25">
      <c r="H78" s="1" t="s">
        <v>164</v>
      </c>
      <c r="I78" s="2">
        <f>AVERAGE(U167:W167)</f>
        <v>3.404501371412767</v>
      </c>
      <c r="J78" s="2">
        <f>AVERAGE(R167:T167)</f>
        <v>2.6382258175822488</v>
      </c>
      <c r="K78" s="2">
        <f>AVERAGE(O167:Q167)</f>
        <v>2.1659429107053985</v>
      </c>
      <c r="L78" s="2">
        <f>AVERAGE(L167:N167)</f>
        <v>3.5084583652757169</v>
      </c>
      <c r="M78" s="2">
        <f>AVERAGE(I167:K167)</f>
        <v>4.0970814800365991</v>
      </c>
      <c r="O78" s="10">
        <f>STDEV(U167:W167)/SQRT(3)</f>
        <v>0.85996106945877759</v>
      </c>
      <c r="P78" s="10">
        <f>STDEV(R167:T167)/SQRT(3)</f>
        <v>0.88934778310593099</v>
      </c>
      <c r="Q78" s="10">
        <f>STDEV(O167:Q167)/SQRT(3)</f>
        <v>3.7135577356303427E-2</v>
      </c>
      <c r="R78" s="10">
        <f>STDEV(L167:N167)/SQRT(3)</f>
        <v>1.0745068454930593</v>
      </c>
      <c r="S78" s="10">
        <f>STDEV(I167:K167)/SQRT(3)</f>
        <v>0.78187474186908712</v>
      </c>
    </row>
    <row r="79" spans="8:19" x14ac:dyDescent="0.25">
      <c r="H79" s="1" t="s">
        <v>26</v>
      </c>
      <c r="I79" s="2">
        <f>AVERAGE(U169:W169)</f>
        <v>3.356253409872298</v>
      </c>
      <c r="J79" s="2">
        <f>AVERAGE(R169:T169)</f>
        <v>2.3544550694606312</v>
      </c>
      <c r="K79" s="2">
        <f>AVERAGE(O169:Q169)</f>
        <v>2.0156889447389581</v>
      </c>
      <c r="L79" s="2">
        <f>AVERAGE(L169:N169)</f>
        <v>1.9774684585079578</v>
      </c>
      <c r="M79" s="2">
        <f>AVERAGE(I169:K169)</f>
        <v>1.7040463238050541</v>
      </c>
      <c r="O79" s="10">
        <f>STDEV(U169:W169)/SQRT(3)</f>
        <v>0.54608324494345395</v>
      </c>
      <c r="P79" s="10">
        <f>STDEV(R169:T169)/SQRT(3)</f>
        <v>0.81044666182141134</v>
      </c>
      <c r="Q79" s="10">
        <f>STDEV(O169:Q169)/SQRT(3)</f>
        <v>0.60198426447825171</v>
      </c>
      <c r="R79" s="10">
        <f>STDEV(L169:N169)/SQRT(3)</f>
        <v>0.45577158049518285</v>
      </c>
      <c r="S79" s="10">
        <f>STDEV(I169:K169)/SQRT(3)</f>
        <v>0.51129161922596345</v>
      </c>
    </row>
    <row r="80" spans="8:19" x14ac:dyDescent="0.25">
      <c r="H80" s="1" t="s">
        <v>165</v>
      </c>
      <c r="I80" s="2">
        <f>AVERAGE(U170:W170)</f>
        <v>1.7250576434879545</v>
      </c>
      <c r="J80" s="2">
        <f>AVERAGE(R170:T170)</f>
        <v>1.1516375767534923</v>
      </c>
      <c r="K80" s="2">
        <f>AVERAGE(O170:Q170)</f>
        <v>1.2323733762471856</v>
      </c>
      <c r="L80" s="2">
        <f>AVERAGE(L170:N170)</f>
        <v>0.82376095512452829</v>
      </c>
      <c r="M80" s="2">
        <f>AVERAGE(I170:K170)</f>
        <v>0.74946605055386417</v>
      </c>
      <c r="O80" s="10" t="e">
        <f>STDEV(U170:W170)/SQRT(3)</f>
        <v>#DIV/0!</v>
      </c>
      <c r="P80" s="10">
        <f>STDEV(R170:T170)/SQRT(3)</f>
        <v>0.16545311122837589</v>
      </c>
      <c r="Q80" s="10">
        <f>STDEV(O170:Q170)/SQRT(3)</f>
        <v>0.19916383822834521</v>
      </c>
      <c r="R80" s="10">
        <f>STDEV(L170:N170)/SQRT(3)</f>
        <v>0.10330555964446413</v>
      </c>
      <c r="S80" s="10">
        <f>STDEV(I170:K170)/SQRT(3)</f>
        <v>0.10498239885162898</v>
      </c>
    </row>
    <row r="81" spans="1:26" x14ac:dyDescent="0.25">
      <c r="H81" s="1" t="s">
        <v>28</v>
      </c>
      <c r="I81" s="2">
        <f>AVERAGE(U173:W173)</f>
        <v>1.8542289058647574</v>
      </c>
      <c r="J81" s="2">
        <f>AVERAGE(R173:T173)</f>
        <v>1.9416074616558046</v>
      </c>
      <c r="K81" s="2">
        <f>AVERAGE(O173:Q173)</f>
        <v>3.5801347178419931</v>
      </c>
      <c r="L81" s="2">
        <f>AVERAGE(L173:N173)</f>
        <v>3.9560591581222688</v>
      </c>
      <c r="M81" s="2">
        <f>AVERAGE(I173:K173)</f>
        <v>3.4129205089814363</v>
      </c>
      <c r="O81" s="10">
        <f>STDEV(U173:W173)/SQRT(3)</f>
        <v>0.51899064763429892</v>
      </c>
      <c r="P81" s="10">
        <f>STDEV(R173:T173)/SQRT(3)</f>
        <v>0.46256261570827539</v>
      </c>
      <c r="Q81" s="10">
        <f>STDEV(O173:Q173)/SQRT(3)</f>
        <v>1.0138934074102135</v>
      </c>
      <c r="R81" s="10">
        <f>STDEV(L173:N173)/SQRT(3)</f>
        <v>0.29285665198947025</v>
      </c>
      <c r="S81" s="10">
        <f>STDEV(I173:K173)/SQRT(3)</f>
        <v>0.62356077998042159</v>
      </c>
    </row>
    <row r="83" spans="1:26" ht="13.8" x14ac:dyDescent="0.3">
      <c r="H83" s="11" t="s">
        <v>145</v>
      </c>
      <c r="I83" s="4" t="s">
        <v>68</v>
      </c>
      <c r="J83" s="4" t="s">
        <v>69</v>
      </c>
      <c r="K83" s="4" t="s">
        <v>70</v>
      </c>
      <c r="L83" s="4" t="s">
        <v>71</v>
      </c>
      <c r="M83" s="4" t="s">
        <v>72</v>
      </c>
    </row>
    <row r="84" spans="1:26" x14ac:dyDescent="0.25">
      <c r="H84" s="1" t="s">
        <v>42</v>
      </c>
      <c r="I84" s="2">
        <f>AVERAGE(U177:W177)</f>
        <v>14.601021125932451</v>
      </c>
      <c r="J84" s="2">
        <f>AVERAGE(R177:T177)</f>
        <v>23.32756453831264</v>
      </c>
      <c r="K84" s="2">
        <f>AVERAGE(O177:Q177)</f>
        <v>18.467280982028601</v>
      </c>
      <c r="L84" s="2">
        <f>AVERAGE(L177:N177)</f>
        <v>23.478408945304025</v>
      </c>
      <c r="M84" s="2">
        <f>AVERAGE(I177:K177)</f>
        <v>50.709099949673544</v>
      </c>
      <c r="O84" s="10" t="e">
        <f>STDEV(U177:W177)/SQRT(3)</f>
        <v>#DIV/0!</v>
      </c>
      <c r="P84" s="10">
        <f>STDEV(R177:T177)/SQRT(3)</f>
        <v>6.516391775951079</v>
      </c>
      <c r="Q84" s="10">
        <f>STDEV(O177:Q177)/SQRT(3)</f>
        <v>9.8571511160996472</v>
      </c>
      <c r="R84" s="10">
        <f>STDEV(L177:N177)/SQRT(3)</f>
        <v>4.6191953379149719</v>
      </c>
      <c r="S84" s="10">
        <f>STDEV(I177:K177)/SQRT(3)</f>
        <v>10.242249961205516</v>
      </c>
    </row>
    <row r="85" spans="1:26" x14ac:dyDescent="0.25">
      <c r="H85" s="1" t="s">
        <v>30</v>
      </c>
      <c r="I85" s="2">
        <f>AVERAGE(U178:W178)</f>
        <v>75.464559454653099</v>
      </c>
      <c r="J85" s="2">
        <f>AVERAGE(R178:T178)</f>
        <v>73.655506181498723</v>
      </c>
      <c r="K85" s="2">
        <f>AVERAGE(O178:Q178)</f>
        <v>72.815343837473506</v>
      </c>
      <c r="L85" s="2">
        <f>AVERAGE(L178:N178)</f>
        <v>59.026703542072745</v>
      </c>
      <c r="M85" s="2">
        <f>AVERAGE(I178:K178)</f>
        <v>39.390928932224753</v>
      </c>
      <c r="O85" s="10">
        <f>STDEV(U178:W178)/SQRT(3)</f>
        <v>6.2547979313124742</v>
      </c>
      <c r="P85" s="10">
        <f>STDEV(R178:T178)/SQRT(3)</f>
        <v>8.0858092795376493</v>
      </c>
      <c r="Q85" s="10">
        <f>STDEV(O178:Q178)/SQRT(3)</f>
        <v>9.9207235390304653</v>
      </c>
      <c r="R85" s="10">
        <f>STDEV(L178:N178)/SQRT(3)</f>
        <v>4.8577717202721091</v>
      </c>
      <c r="S85" s="10">
        <f>STDEV(I178:K178)/SQRT(3)</f>
        <v>7.1161656706094591</v>
      </c>
    </row>
    <row r="86" spans="1:26" x14ac:dyDescent="0.25">
      <c r="H86" s="1" t="s">
        <v>32</v>
      </c>
      <c r="I86" s="2">
        <f>AVERAGE(U179:W179)</f>
        <v>19.668433503369418</v>
      </c>
      <c r="J86" s="2">
        <f>AVERAGE(R179:T179)</f>
        <v>9.0507878405659081</v>
      </c>
      <c r="K86" s="2">
        <f>AVERAGE(O179:Q179)</f>
        <v>8.7173751804978963</v>
      </c>
      <c r="L86" s="2">
        <f>AVERAGE(L179:N179)</f>
        <v>17.494887512623229</v>
      </c>
      <c r="M86" s="2">
        <f>AVERAGE(I179:K179)</f>
        <v>9.8999711181017087</v>
      </c>
      <c r="O86" s="10">
        <f>STDEV(U179:W179)/SQRT(3)</f>
        <v>3.590698368904818</v>
      </c>
      <c r="P86" s="10">
        <v>0</v>
      </c>
      <c r="Q86" s="10">
        <f>STDEV(O179:Q179)/SQRT(3)</f>
        <v>6.3944735014000359E-2</v>
      </c>
      <c r="R86" s="10">
        <f>STDEV(L179:N179)/SQRT(3)</f>
        <v>1.1359826419690033</v>
      </c>
      <c r="S86" s="10">
        <f>STDEV(I179:K179)/SQRT(3)</f>
        <v>3.4048147402910511</v>
      </c>
    </row>
    <row r="89" spans="1:26" x14ac:dyDescent="0.25">
      <c r="A89" s="1" t="s">
        <v>1</v>
      </c>
      <c r="B89" s="1" t="s">
        <v>131</v>
      </c>
      <c r="C89" s="1" t="s">
        <v>132</v>
      </c>
      <c r="D89" s="1" t="s">
        <v>2</v>
      </c>
      <c r="E89" s="1" t="s">
        <v>177</v>
      </c>
      <c r="F89" s="1" t="s">
        <v>18</v>
      </c>
      <c r="G89" s="1" t="s">
        <v>73</v>
      </c>
      <c r="H89" s="1" t="s">
        <v>19</v>
      </c>
      <c r="I89" s="1" t="s">
        <v>3</v>
      </c>
      <c r="J89" s="1" t="s">
        <v>4</v>
      </c>
      <c r="K89" s="1" t="s">
        <v>5</v>
      </c>
      <c r="L89" s="1" t="s">
        <v>6</v>
      </c>
      <c r="M89" s="1" t="s">
        <v>7</v>
      </c>
      <c r="N89" s="1" t="s">
        <v>8</v>
      </c>
      <c r="O89" s="1" t="s">
        <v>9</v>
      </c>
      <c r="P89" s="1" t="s">
        <v>10</v>
      </c>
      <c r="Q89" s="1" t="s">
        <v>11</v>
      </c>
      <c r="R89" s="1" t="s">
        <v>12</v>
      </c>
      <c r="S89" s="1" t="s">
        <v>13</v>
      </c>
      <c r="T89" s="1" t="s">
        <v>14</v>
      </c>
      <c r="U89" s="1" t="s">
        <v>15</v>
      </c>
      <c r="V89" s="1" t="s">
        <v>16</v>
      </c>
      <c r="W89" s="1" t="s">
        <v>17</v>
      </c>
    </row>
    <row r="91" spans="1:26" x14ac:dyDescent="0.25">
      <c r="A91" s="1" t="s">
        <v>167</v>
      </c>
    </row>
    <row r="92" spans="1:26" x14ac:dyDescent="0.25">
      <c r="A92" s="1" t="s">
        <v>56</v>
      </c>
      <c r="B92" s="1" t="s">
        <v>55</v>
      </c>
      <c r="C92" s="9">
        <v>913.58644000000004</v>
      </c>
      <c r="D92" s="1">
        <v>5</v>
      </c>
      <c r="E92" s="1">
        <v>47</v>
      </c>
      <c r="F92" s="1">
        <f t="shared" ref="F92:F102" si="28">E92-15</f>
        <v>32</v>
      </c>
      <c r="G92" s="1">
        <f t="shared" ref="G92:G102" si="29">D92-4</f>
        <v>1</v>
      </c>
      <c r="H92" s="1" t="str">
        <f t="shared" ref="H92:H102" si="30">CONCATENATE("[",F92,":",G92,"]")</f>
        <v>[32:1]</v>
      </c>
      <c r="I92" s="2">
        <f t="shared" ref="I92:S92" si="31">(I186/I$197)*100</f>
        <v>20.516676163869572</v>
      </c>
      <c r="J92" s="2">
        <f t="shared" si="31"/>
        <v>23.48466910235943</v>
      </c>
      <c r="K92" s="2">
        <f t="shared" si="31"/>
        <v>23.770680385100313</v>
      </c>
      <c r="L92" s="2">
        <f t="shared" si="31"/>
        <v>19.398042518182049</v>
      </c>
      <c r="M92" s="2">
        <f t="shared" si="31"/>
        <v>19.85041898405273</v>
      </c>
      <c r="N92" s="2">
        <f t="shared" si="31"/>
        <v>23.862318556517227</v>
      </c>
      <c r="O92" s="2">
        <f t="shared" si="31"/>
        <v>23.309884464194848</v>
      </c>
      <c r="P92" s="2">
        <f t="shared" si="31"/>
        <v>12.265301176011747</v>
      </c>
      <c r="Q92" s="2">
        <f t="shared" si="31"/>
        <v>19.754968362475978</v>
      </c>
      <c r="R92" s="2">
        <f t="shared" si="31"/>
        <v>13.196413473873283</v>
      </c>
      <c r="S92" s="2">
        <f t="shared" si="31"/>
        <v>13.735212340302466</v>
      </c>
      <c r="T92" s="2">
        <f t="shared" ref="T92:W92" si="32">(T186/T$197)*100</f>
        <v>14.227322729044388</v>
      </c>
      <c r="U92" s="2">
        <f t="shared" si="32"/>
        <v>17.413065457738107</v>
      </c>
      <c r="V92" s="2">
        <f t="shared" si="32"/>
        <v>15.293228306279866</v>
      </c>
      <c r="W92" s="2">
        <f t="shared" si="32"/>
        <v>23.643808605437989</v>
      </c>
      <c r="Y92" s="1" t="s">
        <v>0</v>
      </c>
      <c r="Z92" s="1" t="s">
        <v>0</v>
      </c>
    </row>
    <row r="93" spans="1:26" x14ac:dyDescent="0.25">
      <c r="A93" s="1" t="s">
        <v>57</v>
      </c>
      <c r="B93" s="1" t="s">
        <v>55</v>
      </c>
      <c r="C93" s="9">
        <v>911.57078999999999</v>
      </c>
      <c r="D93" s="1">
        <v>6</v>
      </c>
      <c r="E93" s="1">
        <v>47</v>
      </c>
      <c r="F93" s="1">
        <f t="shared" si="28"/>
        <v>32</v>
      </c>
      <c r="G93" s="1">
        <f t="shared" si="29"/>
        <v>2</v>
      </c>
      <c r="H93" s="1" t="str">
        <f t="shared" si="30"/>
        <v>[32:2]</v>
      </c>
      <c r="I93" s="2">
        <f t="shared" ref="I93:S93" si="33">(I187/I$197)*100</f>
        <v>12.657057467071947</v>
      </c>
      <c r="J93" s="2">
        <f t="shared" si="33"/>
        <v>12.637660003487875</v>
      </c>
      <c r="K93" s="2">
        <f t="shared" si="33"/>
        <v>10.971337713015043</v>
      </c>
      <c r="L93" s="2">
        <f t="shared" si="33"/>
        <v>13.345021085999281</v>
      </c>
      <c r="M93" s="2">
        <f t="shared" si="33"/>
        <v>13.140930055917064</v>
      </c>
      <c r="N93" s="2">
        <f t="shared" si="33"/>
        <v>13.488515216246233</v>
      </c>
      <c r="O93" s="2">
        <f t="shared" si="33"/>
        <v>14.302561700902395</v>
      </c>
      <c r="P93" s="2">
        <f t="shared" si="33"/>
        <v>15.084642881221704</v>
      </c>
      <c r="Q93" s="2">
        <f t="shared" si="33"/>
        <v>15.231372138541888</v>
      </c>
      <c r="R93" s="2">
        <f t="shared" si="33"/>
        <v>14.917013503072333</v>
      </c>
      <c r="S93" s="2">
        <f t="shared" si="33"/>
        <v>14.716865830196872</v>
      </c>
      <c r="T93" s="2">
        <f t="shared" ref="T93:W102" si="34">(T187/T$197)*100</f>
        <v>15.179504533793017</v>
      </c>
      <c r="U93" s="2">
        <f t="shared" si="34"/>
        <v>14.442106246867256</v>
      </c>
      <c r="V93" s="2">
        <f t="shared" si="34"/>
        <v>14.39697197824022</v>
      </c>
      <c r="W93" s="2">
        <f t="shared" si="34"/>
        <v>14.435513854859192</v>
      </c>
      <c r="Y93" s="1" t="s">
        <v>0</v>
      </c>
      <c r="Z93" s="1" t="s">
        <v>0</v>
      </c>
    </row>
    <row r="94" spans="1:26" x14ac:dyDescent="0.25">
      <c r="A94" s="1" t="s">
        <v>59</v>
      </c>
      <c r="B94" s="1" t="s">
        <v>55</v>
      </c>
      <c r="C94" s="9">
        <v>909.55514000000005</v>
      </c>
      <c r="D94" s="1">
        <v>7</v>
      </c>
      <c r="E94" s="1">
        <v>47</v>
      </c>
      <c r="F94" s="1">
        <f t="shared" si="28"/>
        <v>32</v>
      </c>
      <c r="G94" s="1">
        <f t="shared" si="29"/>
        <v>3</v>
      </c>
      <c r="H94" s="1" t="str">
        <f t="shared" si="30"/>
        <v>[32:3]</v>
      </c>
      <c r="I94" s="2">
        <f t="shared" ref="I94:S94" si="35">(I188/I$197)*100</f>
        <v>1.0886085796839664</v>
      </c>
      <c r="J94" s="2">
        <f t="shared" si="35"/>
        <v>1.0095368474620461</v>
      </c>
      <c r="K94" s="2">
        <f t="shared" si="35"/>
        <v>0.97023448105755672</v>
      </c>
      <c r="L94" s="2">
        <f t="shared" si="35"/>
        <v>1.1517399868180287</v>
      </c>
      <c r="M94" s="2">
        <f t="shared" si="35"/>
        <v>1.0913658154661072</v>
      </c>
      <c r="N94" s="2">
        <f t="shared" si="35"/>
        <v>1.3408795068160273</v>
      </c>
      <c r="O94" s="2">
        <f t="shared" si="35"/>
        <v>1.3275044735754049</v>
      </c>
      <c r="P94" s="2">
        <f t="shared" si="35"/>
        <v>1.2676354048541256</v>
      </c>
      <c r="Q94" s="2">
        <f t="shared" si="35"/>
        <v>1.2294060074274562</v>
      </c>
      <c r="R94" s="2">
        <f t="shared" si="35"/>
        <v>1.2979105085344782</v>
      </c>
      <c r="S94" s="2">
        <f t="shared" si="35"/>
        <v>1.2641443649800721</v>
      </c>
      <c r="T94" s="2">
        <f t="shared" si="34"/>
        <v>1.2277429240965525</v>
      </c>
      <c r="U94" s="2">
        <f t="shared" si="34"/>
        <v>1.0910032589615708</v>
      </c>
      <c r="V94" s="2">
        <f t="shared" si="34"/>
        <v>1.1524400358276252</v>
      </c>
      <c r="W94" s="2">
        <f t="shared" si="34"/>
        <v>1.1598376210064878</v>
      </c>
      <c r="Y94" s="1" t="s">
        <v>0</v>
      </c>
      <c r="Z94" s="1" t="s">
        <v>0</v>
      </c>
    </row>
    <row r="95" spans="1:26" x14ac:dyDescent="0.25">
      <c r="A95" s="1" t="s">
        <v>58</v>
      </c>
      <c r="B95" s="1" t="s">
        <v>55</v>
      </c>
      <c r="C95" s="9">
        <v>939.60208999999998</v>
      </c>
      <c r="D95" s="1">
        <v>6</v>
      </c>
      <c r="E95" s="1">
        <v>49</v>
      </c>
      <c r="F95" s="1">
        <f t="shared" si="28"/>
        <v>34</v>
      </c>
      <c r="G95" s="1">
        <f t="shared" si="29"/>
        <v>2</v>
      </c>
      <c r="H95" s="1" t="str">
        <f t="shared" si="30"/>
        <v>[34:2]</v>
      </c>
      <c r="I95" s="2">
        <f t="shared" ref="I95:S95" si="36">(I189/I$197)*100</f>
        <v>3.0986028065401694</v>
      </c>
      <c r="J95" s="2">
        <f t="shared" si="36"/>
        <v>2.1486226891517264</v>
      </c>
      <c r="K95" s="2">
        <f t="shared" si="36"/>
        <v>1.8176483397848293</v>
      </c>
      <c r="L95" s="2">
        <f t="shared" si="36"/>
        <v>3.0031273447029587</v>
      </c>
      <c r="M95" s="2">
        <f t="shared" si="36"/>
        <v>3.1434438867426815</v>
      </c>
      <c r="N95" s="2">
        <f t="shared" si="36"/>
        <v>2.1875054536516352</v>
      </c>
      <c r="O95" s="2">
        <f t="shared" si="36"/>
        <v>2.419239141038485</v>
      </c>
      <c r="P95" s="2">
        <f t="shared" si="36"/>
        <v>2.2488294059048037</v>
      </c>
      <c r="Q95" s="2">
        <f t="shared" si="36"/>
        <v>3.0002092071243598</v>
      </c>
      <c r="R95" s="2">
        <f t="shared" si="36"/>
        <v>2.3537091261512955</v>
      </c>
      <c r="S95" s="2">
        <f t="shared" si="36"/>
        <v>2.3610110423368269</v>
      </c>
      <c r="T95" s="2">
        <f t="shared" si="34"/>
        <v>2.4434151977051113</v>
      </c>
      <c r="U95" s="2">
        <f t="shared" si="34"/>
        <v>2.830461526619235</v>
      </c>
      <c r="V95" s="2">
        <f t="shared" si="34"/>
        <v>2.6236048815113917</v>
      </c>
      <c r="W95" s="2">
        <f t="shared" si="34"/>
        <v>3.6893094051063327</v>
      </c>
      <c r="Y95" s="1" t="s">
        <v>0</v>
      </c>
      <c r="Z95" s="1" t="s">
        <v>0</v>
      </c>
    </row>
    <row r="96" spans="1:26" x14ac:dyDescent="0.25">
      <c r="A96" s="1" t="s">
        <v>60</v>
      </c>
      <c r="B96" s="1" t="s">
        <v>55</v>
      </c>
      <c r="C96" s="9">
        <v>937.58644000000004</v>
      </c>
      <c r="D96" s="1">
        <v>7</v>
      </c>
      <c r="E96" s="1">
        <v>49</v>
      </c>
      <c r="F96" s="1">
        <f t="shared" si="28"/>
        <v>34</v>
      </c>
      <c r="G96" s="1">
        <f t="shared" si="29"/>
        <v>3</v>
      </c>
      <c r="H96" s="1" t="str">
        <f t="shared" si="30"/>
        <v>[34:3]</v>
      </c>
      <c r="I96" s="2">
        <f t="shared" ref="I96:S96" si="37">(I190/I$197)*100</f>
        <v>1.0866764052316542</v>
      </c>
      <c r="J96" s="2">
        <f t="shared" si="37"/>
        <v>1.1156365992725497</v>
      </c>
      <c r="K96" s="2">
        <f t="shared" si="37"/>
        <v>0.96690671976653697</v>
      </c>
      <c r="L96" s="2">
        <f t="shared" si="37"/>
        <v>1.1169304398886262</v>
      </c>
      <c r="M96" s="2">
        <f t="shared" si="37"/>
        <v>1.2484791610590411</v>
      </c>
      <c r="N96" s="2">
        <f t="shared" si="37"/>
        <v>0.95117423392163847</v>
      </c>
      <c r="O96" s="2">
        <f t="shared" si="37"/>
        <v>1.174696977322651</v>
      </c>
      <c r="P96" s="2">
        <f t="shared" si="37"/>
        <v>1.0803347300836046</v>
      </c>
      <c r="Q96" s="2">
        <f t="shared" si="37"/>
        <v>1.0731785167661616</v>
      </c>
      <c r="R96" s="2">
        <f t="shared" si="37"/>
        <v>1.0884957756720499</v>
      </c>
      <c r="S96" s="2">
        <f t="shared" si="37"/>
        <v>1.1322612859153929</v>
      </c>
      <c r="T96" s="2">
        <f t="shared" si="34"/>
        <v>1.1328416588401251</v>
      </c>
      <c r="U96" s="2">
        <f t="shared" si="34"/>
        <v>0</v>
      </c>
      <c r="V96" s="2">
        <f t="shared" si="34"/>
        <v>1.1219746404696058</v>
      </c>
      <c r="W96" s="2">
        <f t="shared" si="34"/>
        <v>1.2520707236937134</v>
      </c>
      <c r="Y96" s="1" t="s">
        <v>0</v>
      </c>
      <c r="Z96" s="1" t="s">
        <v>0</v>
      </c>
    </row>
    <row r="97" spans="1:26" x14ac:dyDescent="0.25">
      <c r="A97" s="1" t="s">
        <v>155</v>
      </c>
      <c r="B97" s="1" t="s">
        <v>55</v>
      </c>
      <c r="C97" s="9">
        <v>937.58577030000004</v>
      </c>
      <c r="D97" s="1">
        <v>9</v>
      </c>
      <c r="E97" s="1">
        <v>49</v>
      </c>
      <c r="F97" s="1">
        <f t="shared" si="28"/>
        <v>34</v>
      </c>
      <c r="G97" s="1">
        <f t="shared" si="29"/>
        <v>5</v>
      </c>
      <c r="H97" s="1" t="str">
        <f t="shared" si="30"/>
        <v>[34:5]</v>
      </c>
      <c r="I97" s="2">
        <f t="shared" ref="I97:S97" si="38">(I191/I$197)*100</f>
        <v>5.4757418841607706</v>
      </c>
      <c r="J97" s="2">
        <f t="shared" si="38"/>
        <v>6.0038382350809982</v>
      </c>
      <c r="K97" s="2">
        <f t="shared" si="38"/>
        <v>6.3124622663442027</v>
      </c>
      <c r="L97" s="2">
        <f t="shared" si="38"/>
        <v>5.4995640210138168</v>
      </c>
      <c r="M97" s="2">
        <f t="shared" si="38"/>
        <v>5.6301792043451986</v>
      </c>
      <c r="N97" s="2">
        <f t="shared" si="38"/>
        <v>6.0185216016713525</v>
      </c>
      <c r="O97" s="2">
        <f t="shared" si="38"/>
        <v>6.2020921268670408</v>
      </c>
      <c r="P97" s="2">
        <f t="shared" si="38"/>
        <v>5.4556816680420024</v>
      </c>
      <c r="Q97" s="2">
        <f t="shared" si="38"/>
        <v>5.5210657413133228</v>
      </c>
      <c r="R97" s="2">
        <f t="shared" si="38"/>
        <v>5.3608948594876153</v>
      </c>
      <c r="S97" s="2">
        <f t="shared" si="38"/>
        <v>5.2317459782446933</v>
      </c>
      <c r="T97" s="2">
        <f t="shared" si="34"/>
        <v>5.2593241688266916</v>
      </c>
      <c r="U97" s="2">
        <f t="shared" si="34"/>
        <v>5.1697556243469842</v>
      </c>
      <c r="V97" s="2">
        <f t="shared" si="34"/>
        <v>5.0088186308710254</v>
      </c>
      <c r="W97" s="2">
        <f t="shared" si="34"/>
        <v>5.0857096957026489</v>
      </c>
      <c r="Y97" s="1" t="s">
        <v>0</v>
      </c>
      <c r="Z97" s="1" t="s">
        <v>0</v>
      </c>
    </row>
    <row r="98" spans="1:26" x14ac:dyDescent="0.25">
      <c r="A98" s="1" t="s">
        <v>61</v>
      </c>
      <c r="B98" s="1" t="s">
        <v>55</v>
      </c>
      <c r="C98" s="9">
        <v>933.55514000000005</v>
      </c>
      <c r="D98" s="1">
        <v>9</v>
      </c>
      <c r="E98" s="1">
        <v>51</v>
      </c>
      <c r="F98" s="1">
        <f t="shared" si="28"/>
        <v>36</v>
      </c>
      <c r="G98" s="1">
        <f t="shared" si="29"/>
        <v>5</v>
      </c>
      <c r="H98" s="1" t="str">
        <f t="shared" si="30"/>
        <v>[36:5]</v>
      </c>
      <c r="I98" s="2">
        <f t="shared" ref="I98:S98" si="39">(I192/I$197)*100</f>
        <v>12.632970627935308</v>
      </c>
      <c r="J98" s="2">
        <f t="shared" si="39"/>
        <v>12.012637767191835</v>
      </c>
      <c r="K98" s="2">
        <f t="shared" si="39"/>
        <v>11.587913416357319</v>
      </c>
      <c r="L98" s="2">
        <f t="shared" si="39"/>
        <v>13.261123079439876</v>
      </c>
      <c r="M98" s="2">
        <f t="shared" si="39"/>
        <v>13.34241376012851</v>
      </c>
      <c r="N98" s="2">
        <f t="shared" si="39"/>
        <v>11.531343993444432</v>
      </c>
      <c r="O98" s="2">
        <f t="shared" si="39"/>
        <v>11.798605937468173</v>
      </c>
      <c r="P98" s="2">
        <f t="shared" si="39"/>
        <v>13.436986015968651</v>
      </c>
      <c r="Q98" s="2">
        <f t="shared" si="39"/>
        <v>12.679107669087752</v>
      </c>
      <c r="R98" s="2">
        <f t="shared" si="39"/>
        <v>13.515774567470491</v>
      </c>
      <c r="S98" s="2">
        <f t="shared" si="39"/>
        <v>13.431449755068678</v>
      </c>
      <c r="T98" s="2">
        <f t="shared" si="34"/>
        <v>13.397951784310131</v>
      </c>
      <c r="U98" s="2">
        <f t="shared" si="34"/>
        <v>13.751081142395549</v>
      </c>
      <c r="V98" s="2">
        <f t="shared" si="34"/>
        <v>13.752873522670333</v>
      </c>
      <c r="W98" s="2">
        <f t="shared" si="34"/>
        <v>12.120796884283386</v>
      </c>
      <c r="Y98" s="1" t="s">
        <v>0</v>
      </c>
      <c r="Z98" s="1" t="s">
        <v>0</v>
      </c>
    </row>
    <row r="99" spans="1:26" x14ac:dyDescent="0.25">
      <c r="A99" s="1" t="s">
        <v>62</v>
      </c>
      <c r="B99" s="1" t="s">
        <v>55</v>
      </c>
      <c r="C99" s="9">
        <v>959.57078999999999</v>
      </c>
      <c r="D99" s="1">
        <v>10</v>
      </c>
      <c r="E99" s="1">
        <v>51</v>
      </c>
      <c r="F99" s="1">
        <f t="shared" si="28"/>
        <v>36</v>
      </c>
      <c r="G99" s="1">
        <f t="shared" si="29"/>
        <v>6</v>
      </c>
      <c r="H99" s="1" t="str">
        <f t="shared" si="30"/>
        <v>[36:6]</v>
      </c>
      <c r="I99" s="2">
        <f t="shared" ref="I99:S99" si="40">(I193/I$197)*100</f>
        <v>41.334129869463034</v>
      </c>
      <c r="J99" s="2">
        <f t="shared" si="40"/>
        <v>41.587398755993554</v>
      </c>
      <c r="K99" s="2">
        <f t="shared" si="40"/>
        <v>41.670220188173289</v>
      </c>
      <c r="L99" s="2">
        <f t="shared" si="40"/>
        <v>40.961892530539949</v>
      </c>
      <c r="M99" s="2">
        <f t="shared" si="40"/>
        <v>41.571279817971579</v>
      </c>
      <c r="N99" s="2">
        <f t="shared" si="40"/>
        <v>39.858768848825576</v>
      </c>
      <c r="O99" s="2">
        <f t="shared" si="40"/>
        <v>38.722477490902854</v>
      </c>
      <c r="P99" s="2">
        <f t="shared" si="40"/>
        <v>48.137638683782882</v>
      </c>
      <c r="Q99" s="2">
        <f t="shared" si="40"/>
        <v>39.540502424384897</v>
      </c>
      <c r="R99" s="2">
        <f t="shared" si="40"/>
        <v>47.254961993653474</v>
      </c>
      <c r="S99" s="2">
        <f t="shared" si="40"/>
        <v>46.547134995749538</v>
      </c>
      <c r="T99" s="2">
        <f t="shared" si="34"/>
        <v>45.539514447169523</v>
      </c>
      <c r="U99" s="2">
        <f t="shared" si="34"/>
        <v>45.302526743071304</v>
      </c>
      <c r="V99" s="2">
        <f t="shared" si="34"/>
        <v>45.747544281722199</v>
      </c>
      <c r="W99" s="2">
        <f t="shared" si="34"/>
        <v>36.940045723054489</v>
      </c>
      <c r="Y99" s="1" t="s">
        <v>0</v>
      </c>
      <c r="Z99" s="1" t="s">
        <v>0</v>
      </c>
    </row>
    <row r="100" spans="1:26" x14ac:dyDescent="0.25">
      <c r="A100" s="1" t="s">
        <v>156</v>
      </c>
      <c r="B100" s="1" t="s">
        <v>55</v>
      </c>
      <c r="C100" s="9">
        <v>957.55514000000005</v>
      </c>
      <c r="D100" s="1">
        <v>11</v>
      </c>
      <c r="E100" s="1">
        <v>51</v>
      </c>
      <c r="F100" s="1">
        <f t="shared" si="28"/>
        <v>36</v>
      </c>
      <c r="G100" s="1">
        <f t="shared" si="29"/>
        <v>7</v>
      </c>
      <c r="H100" s="1" t="str">
        <f t="shared" si="30"/>
        <v>[36:7]</v>
      </c>
      <c r="I100" s="2">
        <f t="shared" ref="I100:S100" si="41">(I194/I$197)*100</f>
        <v>0.93732541755470777</v>
      </c>
      <c r="J100" s="2">
        <f t="shared" si="41"/>
        <v>0</v>
      </c>
      <c r="K100" s="2">
        <f t="shared" si="41"/>
        <v>0.77632628778701784</v>
      </c>
      <c r="L100" s="2">
        <f t="shared" si="41"/>
        <v>0.97856756206003914</v>
      </c>
      <c r="M100" s="2">
        <f t="shared" si="41"/>
        <v>0.9814893143170873</v>
      </c>
      <c r="N100" s="2">
        <f t="shared" si="41"/>
        <v>0.76097258890586494</v>
      </c>
      <c r="O100" s="2">
        <f t="shared" si="41"/>
        <v>0.74293768772815372</v>
      </c>
      <c r="P100" s="2">
        <f t="shared" si="41"/>
        <v>0</v>
      </c>
      <c r="Q100" s="2">
        <f t="shared" si="41"/>
        <v>0.66245608937330025</v>
      </c>
      <c r="R100" s="2">
        <f t="shared" si="41"/>
        <v>0</v>
      </c>
      <c r="S100" s="2">
        <f t="shared" si="41"/>
        <v>0</v>
      </c>
      <c r="T100" s="2">
        <f t="shared" si="34"/>
        <v>0</v>
      </c>
      <c r="U100" s="2">
        <f t="shared" si="34"/>
        <v>0</v>
      </c>
      <c r="V100" s="2">
        <f t="shared" si="34"/>
        <v>0</v>
      </c>
      <c r="W100" s="2">
        <f t="shared" si="34"/>
        <v>0.5527643585411891</v>
      </c>
      <c r="Y100" s="1" t="s">
        <v>0</v>
      </c>
      <c r="Z100" s="1" t="s">
        <v>0</v>
      </c>
    </row>
    <row r="101" spans="1:26" x14ac:dyDescent="0.25">
      <c r="A101" s="1" t="s">
        <v>157</v>
      </c>
      <c r="B101" s="1" t="s">
        <v>55</v>
      </c>
      <c r="C101" s="9">
        <v>985.58644000000004</v>
      </c>
      <c r="D101" s="1">
        <v>11</v>
      </c>
      <c r="E101" s="1">
        <v>53</v>
      </c>
      <c r="F101" s="1">
        <f t="shared" si="28"/>
        <v>38</v>
      </c>
      <c r="G101" s="1">
        <f t="shared" si="29"/>
        <v>7</v>
      </c>
      <c r="H101" s="1" t="str">
        <f t="shared" si="30"/>
        <v>[38:7]</v>
      </c>
      <c r="I101" s="2">
        <f t="shared" ref="I101:S101" si="42">(I195/I$197)*100</f>
        <v>0.55811707206434147</v>
      </c>
      <c r="J101" s="2">
        <f t="shared" si="42"/>
        <v>0</v>
      </c>
      <c r="K101" s="2">
        <f t="shared" si="42"/>
        <v>0.5810032045489476</v>
      </c>
      <c r="L101" s="2">
        <f t="shared" si="42"/>
        <v>0.57492708034064288</v>
      </c>
      <c r="M101" s="2">
        <f t="shared" si="42"/>
        <v>0</v>
      </c>
      <c r="N101" s="2">
        <f t="shared" si="42"/>
        <v>0</v>
      </c>
      <c r="O101" s="2">
        <f t="shared" si="42"/>
        <v>0</v>
      </c>
      <c r="P101" s="2">
        <f t="shared" si="42"/>
        <v>0</v>
      </c>
      <c r="Q101" s="2">
        <f t="shared" si="42"/>
        <v>0.6351110308311263</v>
      </c>
      <c r="R101" s="2">
        <f t="shared" si="42"/>
        <v>0</v>
      </c>
      <c r="S101" s="2">
        <f t="shared" si="42"/>
        <v>0.63939972947927559</v>
      </c>
      <c r="T101" s="2">
        <f t="shared" si="34"/>
        <v>0.62552957557131295</v>
      </c>
      <c r="U101" s="2">
        <f t="shared" si="34"/>
        <v>0</v>
      </c>
      <c r="V101" s="2">
        <f t="shared" si="34"/>
        <v>0</v>
      </c>
      <c r="W101" s="2">
        <f t="shared" si="34"/>
        <v>0.54357821209692447</v>
      </c>
      <c r="Y101" s="1" t="s">
        <v>0</v>
      </c>
      <c r="Z101" s="1" t="s">
        <v>0</v>
      </c>
    </row>
    <row r="102" spans="1:26" x14ac:dyDescent="0.25">
      <c r="A102" s="1" t="s">
        <v>158</v>
      </c>
      <c r="B102" s="1" t="s">
        <v>55</v>
      </c>
      <c r="C102" s="9">
        <v>1007.57037</v>
      </c>
      <c r="D102" s="1">
        <v>14</v>
      </c>
      <c r="E102" s="1">
        <v>55</v>
      </c>
      <c r="F102" s="1">
        <f t="shared" si="28"/>
        <v>40</v>
      </c>
      <c r="G102" s="1">
        <f t="shared" si="29"/>
        <v>10</v>
      </c>
      <c r="H102" s="1" t="str">
        <f t="shared" si="30"/>
        <v>[40:10]</v>
      </c>
      <c r="I102" s="2">
        <f t="shared" ref="I102:S102" si="43">(I196/I$197)*100</f>
        <v>0.61409370642453942</v>
      </c>
      <c r="J102" s="2">
        <f t="shared" si="43"/>
        <v>0</v>
      </c>
      <c r="K102" s="2">
        <f t="shared" si="43"/>
        <v>0.57526699806494697</v>
      </c>
      <c r="L102" s="2">
        <f t="shared" si="43"/>
        <v>0.70906435101472431</v>
      </c>
      <c r="M102" s="2">
        <f t="shared" si="43"/>
        <v>0</v>
      </c>
      <c r="N102" s="2">
        <f t="shared" si="43"/>
        <v>0</v>
      </c>
      <c r="O102" s="2">
        <f t="shared" si="43"/>
        <v>0</v>
      </c>
      <c r="P102" s="2">
        <f t="shared" si="43"/>
        <v>1.0229500341304738</v>
      </c>
      <c r="Q102" s="2">
        <f t="shared" si="43"/>
        <v>0.67262281267374213</v>
      </c>
      <c r="R102" s="2">
        <f t="shared" si="43"/>
        <v>1.0148261920849733</v>
      </c>
      <c r="S102" s="2">
        <f t="shared" si="43"/>
        <v>0.94077467772618306</v>
      </c>
      <c r="T102" s="2">
        <f t="shared" si="34"/>
        <v>0.96685298064315239</v>
      </c>
      <c r="U102" s="2">
        <f t="shared" si="34"/>
        <v>0</v>
      </c>
      <c r="V102" s="2">
        <f t="shared" si="34"/>
        <v>0.9025437224077405</v>
      </c>
      <c r="W102" s="2">
        <f t="shared" si="34"/>
        <v>0.57656491621765082</v>
      </c>
      <c r="Y102" s="1" t="s">
        <v>0</v>
      </c>
      <c r="Z102" s="1" t="s">
        <v>0</v>
      </c>
    </row>
    <row r="103" spans="1:26" x14ac:dyDescent="0.25">
      <c r="C103" s="9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</row>
    <row r="104" spans="1:26" x14ac:dyDescent="0.25">
      <c r="A104" s="1" t="s">
        <v>168</v>
      </c>
      <c r="C104" s="9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</row>
    <row r="105" spans="1:26" x14ac:dyDescent="0.25">
      <c r="A105" s="1" t="s">
        <v>50</v>
      </c>
      <c r="B105" s="1" t="s">
        <v>49</v>
      </c>
      <c r="C105" s="9">
        <v>751.53360999999995</v>
      </c>
      <c r="D105" s="1">
        <v>4</v>
      </c>
      <c r="E105" s="1">
        <v>41</v>
      </c>
      <c r="F105" s="1">
        <v>32</v>
      </c>
      <c r="G105" s="1">
        <v>1</v>
      </c>
      <c r="H105" s="1" t="s">
        <v>41</v>
      </c>
      <c r="I105" s="2">
        <f t="shared" ref="I105:S105" si="44">(I199/I$207)*100</f>
        <v>5.4330809456135682</v>
      </c>
      <c r="J105" s="2">
        <f t="shared" si="44"/>
        <v>7.2206250048632459</v>
      </c>
      <c r="K105" s="2">
        <f t="shared" si="44"/>
        <v>5.0820195254765768</v>
      </c>
      <c r="L105" s="2">
        <f t="shared" si="44"/>
        <v>4.9030400850835401</v>
      </c>
      <c r="M105" s="2">
        <f t="shared" si="44"/>
        <v>5.2184421203951281</v>
      </c>
      <c r="N105" s="2">
        <f t="shared" si="44"/>
        <v>5.6609387368797854</v>
      </c>
      <c r="O105" s="2">
        <f t="shared" si="44"/>
        <v>5.8238498808389343</v>
      </c>
      <c r="P105" s="2">
        <f t="shared" si="44"/>
        <v>4.8326839408044622</v>
      </c>
      <c r="Q105" s="2">
        <f t="shared" si="44"/>
        <v>5.6002406353216641</v>
      </c>
      <c r="R105" s="2">
        <f t="shared" si="44"/>
        <v>5.6022492706481559</v>
      </c>
      <c r="S105" s="2">
        <f t="shared" si="44"/>
        <v>6.3801907736101597</v>
      </c>
      <c r="T105" s="2">
        <f t="shared" ref="T105:W105" si="45">(T199/T$207)*100</f>
        <v>6.1438415525675403</v>
      </c>
      <c r="U105" s="2">
        <f t="shared" si="45"/>
        <v>8.9870386604122565</v>
      </c>
      <c r="V105" s="2">
        <f t="shared" si="45"/>
        <v>7.8779339622116789</v>
      </c>
      <c r="W105" s="2">
        <f t="shared" si="45"/>
        <v>9.1046676650432197</v>
      </c>
    </row>
    <row r="106" spans="1:26" x14ac:dyDescent="0.25">
      <c r="A106" s="1" t="s">
        <v>51</v>
      </c>
      <c r="B106" s="1" t="s">
        <v>49</v>
      </c>
      <c r="C106" s="9">
        <v>749.51796000000002</v>
      </c>
      <c r="D106" s="1">
        <v>5</v>
      </c>
      <c r="E106" s="1">
        <v>41</v>
      </c>
      <c r="F106" s="1">
        <v>32</v>
      </c>
      <c r="G106" s="1">
        <v>2</v>
      </c>
      <c r="H106" s="1" t="s">
        <v>26</v>
      </c>
      <c r="I106" s="2">
        <f t="shared" ref="I106:S106" si="46">(I200/I$207)*100</f>
        <v>2.7921576557374674</v>
      </c>
      <c r="J106" s="2">
        <f t="shared" si="46"/>
        <v>3.5653174425609278</v>
      </c>
      <c r="K106" s="2">
        <f t="shared" si="46"/>
        <v>2.2556328598564863</v>
      </c>
      <c r="L106" s="2">
        <f t="shared" si="46"/>
        <v>3.1882633322270628</v>
      </c>
      <c r="M106" s="2">
        <f t="shared" si="46"/>
        <v>3.0786383687938663</v>
      </c>
      <c r="N106" s="2">
        <f t="shared" si="46"/>
        <v>3.0479695884339297</v>
      </c>
      <c r="O106" s="2">
        <f t="shared" si="46"/>
        <v>2.8643027008278241</v>
      </c>
      <c r="P106" s="2">
        <f t="shared" si="46"/>
        <v>3.8434061577536571</v>
      </c>
      <c r="Q106" s="2">
        <f t="shared" si="46"/>
        <v>3.3858372199702003</v>
      </c>
      <c r="R106" s="2">
        <f t="shared" si="46"/>
        <v>3.9483739048074855</v>
      </c>
      <c r="S106" s="2">
        <f t="shared" si="46"/>
        <v>4.1579047414930033</v>
      </c>
      <c r="T106" s="2">
        <f t="shared" ref="T106:W112" si="47">(T200/T$207)*100</f>
        <v>3.9424838465089826</v>
      </c>
      <c r="U106" s="2">
        <f t="shared" si="47"/>
        <v>4.5685592180753529</v>
      </c>
      <c r="V106" s="2">
        <f t="shared" si="47"/>
        <v>4.6105768592258141</v>
      </c>
      <c r="W106" s="2">
        <f t="shared" si="47"/>
        <v>3.5494262788499111</v>
      </c>
    </row>
    <row r="107" spans="1:26" x14ac:dyDescent="0.25">
      <c r="A107" s="1" t="s">
        <v>52</v>
      </c>
      <c r="B107" s="1" t="s">
        <v>49</v>
      </c>
      <c r="C107" s="9">
        <v>771.50230999999997</v>
      </c>
      <c r="D107" s="1">
        <v>8</v>
      </c>
      <c r="E107" s="1">
        <v>43</v>
      </c>
      <c r="F107" s="1">
        <v>34</v>
      </c>
      <c r="G107" s="1">
        <v>5</v>
      </c>
      <c r="H107" s="1" t="s">
        <v>28</v>
      </c>
      <c r="I107" s="2">
        <f t="shared" ref="I107:S107" si="48">(I201/I$207)*100</f>
        <v>22.318919737017971</v>
      </c>
      <c r="J107" s="2">
        <f t="shared" si="48"/>
        <v>26.648302681807458</v>
      </c>
      <c r="K107" s="2">
        <f t="shared" si="48"/>
        <v>23.067877477249578</v>
      </c>
      <c r="L107" s="2">
        <f t="shared" si="48"/>
        <v>24.172622726445269</v>
      </c>
      <c r="M107" s="2">
        <f t="shared" si="48"/>
        <v>23.06488734187224</v>
      </c>
      <c r="N107" s="2">
        <f t="shared" si="48"/>
        <v>25.650919679887274</v>
      </c>
      <c r="O107" s="2">
        <f t="shared" si="48"/>
        <v>27.59490357294646</v>
      </c>
      <c r="P107" s="2">
        <f t="shared" si="48"/>
        <v>22.007175082683052</v>
      </c>
      <c r="Q107" s="2">
        <f t="shared" si="48"/>
        <v>25.46512779538433</v>
      </c>
      <c r="R107" s="2">
        <f t="shared" si="48"/>
        <v>23.977352213394514</v>
      </c>
      <c r="S107" s="2">
        <f t="shared" si="48"/>
        <v>23.557334079170175</v>
      </c>
      <c r="T107" s="2">
        <f t="shared" si="47"/>
        <v>25.270681541477419</v>
      </c>
      <c r="U107" s="2">
        <f t="shared" si="47"/>
        <v>24.825447270272665</v>
      </c>
      <c r="V107" s="2">
        <f t="shared" si="47"/>
        <v>23.972885396374874</v>
      </c>
      <c r="W107" s="2">
        <f t="shared" si="47"/>
        <v>24.348833790413082</v>
      </c>
    </row>
    <row r="108" spans="1:26" x14ac:dyDescent="0.25">
      <c r="A108" s="1" t="s">
        <v>159</v>
      </c>
      <c r="B108" s="1" t="s">
        <v>49</v>
      </c>
      <c r="C108" s="9">
        <v>805.58055999999999</v>
      </c>
      <c r="D108" s="1">
        <v>5</v>
      </c>
      <c r="E108" s="1">
        <v>45</v>
      </c>
      <c r="F108" s="1">
        <v>36</v>
      </c>
      <c r="G108" s="1">
        <v>2</v>
      </c>
      <c r="H108" s="1" t="s">
        <v>43</v>
      </c>
      <c r="I108" s="2">
        <f t="shared" ref="I108:S108" si="49">(I202/I$207)*100</f>
        <v>6.7672185044785333</v>
      </c>
      <c r="J108" s="2">
        <f t="shared" si="49"/>
        <v>0</v>
      </c>
      <c r="K108" s="2">
        <f t="shared" si="49"/>
        <v>9.4328901617642948</v>
      </c>
      <c r="L108" s="2">
        <f t="shared" si="49"/>
        <v>0</v>
      </c>
      <c r="M108" s="2">
        <f t="shared" si="49"/>
        <v>4.3729836242110416</v>
      </c>
      <c r="N108" s="2">
        <f t="shared" si="49"/>
        <v>4.123138329737813</v>
      </c>
      <c r="O108" s="2">
        <f t="shared" si="49"/>
        <v>0</v>
      </c>
      <c r="P108" s="2">
        <f t="shared" si="49"/>
        <v>1.9938032996125146</v>
      </c>
      <c r="Q108" s="2">
        <f t="shared" si="49"/>
        <v>2.940615332680018</v>
      </c>
      <c r="R108" s="2">
        <f t="shared" si="49"/>
        <v>0.63048001741286464</v>
      </c>
      <c r="S108" s="2">
        <f t="shared" si="49"/>
        <v>0</v>
      </c>
      <c r="T108" s="2">
        <f t="shared" si="47"/>
        <v>0</v>
      </c>
      <c r="U108" s="2">
        <f t="shared" si="47"/>
        <v>3.3618096614124222</v>
      </c>
      <c r="V108" s="2">
        <f t="shared" si="47"/>
        <v>0.89677146173145117</v>
      </c>
      <c r="W108" s="2">
        <f t="shared" si="47"/>
        <v>10.258075856789526</v>
      </c>
    </row>
    <row r="109" spans="1:26" x14ac:dyDescent="0.25">
      <c r="A109" s="1" t="s">
        <v>53</v>
      </c>
      <c r="B109" s="1" t="s">
        <v>49</v>
      </c>
      <c r="C109" s="9">
        <v>799.53360999999995</v>
      </c>
      <c r="D109" s="1">
        <v>8</v>
      </c>
      <c r="E109" s="1">
        <v>45</v>
      </c>
      <c r="F109" s="1">
        <v>36</v>
      </c>
      <c r="G109" s="1">
        <v>5</v>
      </c>
      <c r="H109" s="1" t="s">
        <v>30</v>
      </c>
      <c r="I109" s="2">
        <f t="shared" ref="I109:S109" si="50">(I203/I$207)*100</f>
        <v>7.3689411606893689</v>
      </c>
      <c r="J109" s="2">
        <f t="shared" si="50"/>
        <v>7.1586382869006568</v>
      </c>
      <c r="K109" s="2">
        <f t="shared" si="50"/>
        <v>5.9534895241614185</v>
      </c>
      <c r="L109" s="2">
        <f t="shared" si="50"/>
        <v>8.010921406719639</v>
      </c>
      <c r="M109" s="2">
        <f t="shared" si="50"/>
        <v>7.7323922469540287</v>
      </c>
      <c r="N109" s="2">
        <f t="shared" si="50"/>
        <v>6.5619238805999878</v>
      </c>
      <c r="O109" s="2">
        <f t="shared" si="50"/>
        <v>7.0021286784783907</v>
      </c>
      <c r="P109" s="2">
        <f t="shared" si="50"/>
        <v>6.416445564352748</v>
      </c>
      <c r="Q109" s="2">
        <f t="shared" si="50"/>
        <v>7.8335983836169856</v>
      </c>
      <c r="R109" s="2">
        <f t="shared" si="50"/>
        <v>6.865722495774472</v>
      </c>
      <c r="S109" s="2">
        <f t="shared" si="50"/>
        <v>7.1264044853208999</v>
      </c>
      <c r="T109" s="2">
        <f t="shared" si="47"/>
        <v>7.2597709482635526</v>
      </c>
      <c r="U109" s="2">
        <f t="shared" si="47"/>
        <v>7.3803289211706087</v>
      </c>
      <c r="V109" s="2">
        <f t="shared" si="47"/>
        <v>7.2485224175455905</v>
      </c>
      <c r="W109" s="2">
        <f t="shared" si="47"/>
        <v>7.6705188667505864</v>
      </c>
    </row>
    <row r="110" spans="1:26" x14ac:dyDescent="0.25">
      <c r="A110" s="1" t="s">
        <v>160</v>
      </c>
      <c r="B110" s="1" t="s">
        <v>49</v>
      </c>
      <c r="C110" s="9">
        <v>797.51796000000002</v>
      </c>
      <c r="D110" s="1">
        <v>9</v>
      </c>
      <c r="E110" s="1">
        <v>45</v>
      </c>
      <c r="F110" s="1">
        <v>36</v>
      </c>
      <c r="G110" s="1">
        <v>6</v>
      </c>
      <c r="H110" s="1" t="s">
        <v>31</v>
      </c>
      <c r="I110" s="2">
        <f t="shared" ref="I110:S110" si="51">(I204/I$207)*100</f>
        <v>14.019803715382443</v>
      </c>
      <c r="J110" s="2">
        <f t="shared" si="51"/>
        <v>14.335763921161615</v>
      </c>
      <c r="K110" s="2">
        <f t="shared" si="51"/>
        <v>12.914529925553747</v>
      </c>
      <c r="L110" s="2">
        <f t="shared" si="51"/>
        <v>13.328892151055575</v>
      </c>
      <c r="M110" s="2">
        <f t="shared" si="51"/>
        <v>13.930051841995219</v>
      </c>
      <c r="N110" s="2">
        <f t="shared" si="51"/>
        <v>13.972814322964197</v>
      </c>
      <c r="O110" s="2">
        <f t="shared" si="51"/>
        <v>13.357976443073211</v>
      </c>
      <c r="P110" s="2">
        <f t="shared" si="51"/>
        <v>11.879811162254002</v>
      </c>
      <c r="Q110" s="2">
        <f t="shared" si="51"/>
        <v>12.404391843208984</v>
      </c>
      <c r="R110" s="2">
        <f t="shared" si="51"/>
        <v>12.7852000884813</v>
      </c>
      <c r="S110" s="2">
        <f t="shared" si="51"/>
        <v>13.262613711068383</v>
      </c>
      <c r="T110" s="2">
        <f t="shared" si="47"/>
        <v>12.993018555533986</v>
      </c>
      <c r="U110" s="2">
        <f t="shared" si="47"/>
        <v>15.16701278666174</v>
      </c>
      <c r="V110" s="2">
        <f t="shared" si="47"/>
        <v>14.933137350009021</v>
      </c>
      <c r="W110" s="2">
        <f t="shared" si="47"/>
        <v>13.298225245688904</v>
      </c>
    </row>
    <row r="111" spans="1:26" x14ac:dyDescent="0.25">
      <c r="A111" s="1" t="s">
        <v>54</v>
      </c>
      <c r="B111" s="1" t="s">
        <v>49</v>
      </c>
      <c r="C111" s="9">
        <v>847.53360999999995</v>
      </c>
      <c r="D111" s="1">
        <v>12</v>
      </c>
      <c r="E111" s="1">
        <v>49</v>
      </c>
      <c r="F111" s="1">
        <v>40</v>
      </c>
      <c r="G111" s="1">
        <v>9</v>
      </c>
      <c r="H111" s="1" t="s">
        <v>33</v>
      </c>
      <c r="I111" s="2">
        <f t="shared" ref="I111:S111" si="52">(I205/I$207)*100</f>
        <v>4.4454044974427207</v>
      </c>
      <c r="J111" s="2">
        <f t="shared" si="52"/>
        <v>4.9410672090288914</v>
      </c>
      <c r="K111" s="2">
        <f t="shared" si="52"/>
        <v>4.2010612396040798</v>
      </c>
      <c r="L111" s="2">
        <f t="shared" si="52"/>
        <v>4.8646710383959171</v>
      </c>
      <c r="M111" s="2">
        <f t="shared" si="52"/>
        <v>4.7645957315490195</v>
      </c>
      <c r="N111" s="2">
        <f t="shared" si="52"/>
        <v>4.5057979014071368</v>
      </c>
      <c r="O111" s="2">
        <f t="shared" si="52"/>
        <v>4.6137714625142854</v>
      </c>
      <c r="P111" s="2">
        <f t="shared" si="52"/>
        <v>4.8561069282339417</v>
      </c>
      <c r="Q111" s="2">
        <f t="shared" si="52"/>
        <v>4.5138252178084413</v>
      </c>
      <c r="R111" s="2">
        <f t="shared" si="52"/>
        <v>4.8194843733550394</v>
      </c>
      <c r="S111" s="2">
        <f t="shared" si="52"/>
        <v>4.8650216987095085</v>
      </c>
      <c r="T111" s="2">
        <f t="shared" si="47"/>
        <v>4.8700000104273711</v>
      </c>
      <c r="U111" s="2">
        <f t="shared" si="47"/>
        <v>5.2011618613868036</v>
      </c>
      <c r="V111" s="2">
        <f t="shared" si="47"/>
        <v>5.2793612064782911</v>
      </c>
      <c r="W111" s="2">
        <f t="shared" si="47"/>
        <v>4.5335230874049328</v>
      </c>
    </row>
    <row r="112" spans="1:26" x14ac:dyDescent="0.25">
      <c r="A112" s="1" t="s">
        <v>161</v>
      </c>
      <c r="B112" s="1" t="s">
        <v>49</v>
      </c>
      <c r="C112" s="9">
        <v>845.51796000000002</v>
      </c>
      <c r="D112" s="1">
        <v>13</v>
      </c>
      <c r="E112" s="1">
        <v>49</v>
      </c>
      <c r="F112" s="1">
        <v>40</v>
      </c>
      <c r="G112" s="1">
        <v>10</v>
      </c>
      <c r="H112" s="1" t="s">
        <v>34</v>
      </c>
      <c r="I112" s="2">
        <f t="shared" ref="I112:S112" si="53">(I206/I$207)*100</f>
        <v>36.854473783637928</v>
      </c>
      <c r="J112" s="2">
        <f t="shared" si="53"/>
        <v>36.13028545367721</v>
      </c>
      <c r="K112" s="2">
        <f t="shared" si="53"/>
        <v>37.092499286333819</v>
      </c>
      <c r="L112" s="2">
        <f t="shared" si="53"/>
        <v>41.531589260072991</v>
      </c>
      <c r="M112" s="2">
        <f t="shared" si="53"/>
        <v>37.838008724229454</v>
      </c>
      <c r="N112" s="2">
        <f t="shared" si="53"/>
        <v>36.476497560089875</v>
      </c>
      <c r="O112" s="2">
        <f t="shared" si="53"/>
        <v>38.743067261320881</v>
      </c>
      <c r="P112" s="2">
        <f t="shared" si="53"/>
        <v>44.170567864305625</v>
      </c>
      <c r="Q112" s="2">
        <f t="shared" si="53"/>
        <v>37.856363572009379</v>
      </c>
      <c r="R112" s="2">
        <f t="shared" si="53"/>
        <v>41.371137636126164</v>
      </c>
      <c r="S112" s="2">
        <f t="shared" si="53"/>
        <v>40.650530510627881</v>
      </c>
      <c r="T112" s="2">
        <f t="shared" si="47"/>
        <v>39.520203545221158</v>
      </c>
      <c r="U112" s="2">
        <f t="shared" si="47"/>
        <v>30.508641620608152</v>
      </c>
      <c r="V112" s="2">
        <f t="shared" si="47"/>
        <v>35.180811346423276</v>
      </c>
      <c r="W112" s="2">
        <f t="shared" si="47"/>
        <v>27.236729209059835</v>
      </c>
    </row>
    <row r="113" spans="1:29" x14ac:dyDescent="0.25">
      <c r="C113" s="9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</row>
    <row r="114" spans="1:29" x14ac:dyDescent="0.25">
      <c r="A114" s="1" t="s">
        <v>163</v>
      </c>
      <c r="C114" s="9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</row>
    <row r="115" spans="1:29" x14ac:dyDescent="0.25">
      <c r="A115" s="1" t="s">
        <v>152</v>
      </c>
      <c r="B115" s="1" t="s">
        <v>150</v>
      </c>
      <c r="C115" s="9">
        <v>543.35090000000002</v>
      </c>
      <c r="D115" s="1">
        <v>2</v>
      </c>
      <c r="E115" s="1">
        <v>27</v>
      </c>
      <c r="F115" s="1">
        <f>E115-9</f>
        <v>18</v>
      </c>
      <c r="G115" s="1">
        <f>D115-2</f>
        <v>0</v>
      </c>
      <c r="H115" s="1" t="str">
        <f>CONCATENATE("[",F115,":",G115,"]")</f>
        <v>[18:0]</v>
      </c>
      <c r="I115" s="2">
        <f t="shared" ref="I115:S115" si="54">(I209/I$211)*100</f>
        <v>86.723406916989489</v>
      </c>
      <c r="J115" s="2">
        <f t="shared" si="54"/>
        <v>100</v>
      </c>
      <c r="K115" s="2">
        <f t="shared" si="54"/>
        <v>86.197679030858126</v>
      </c>
      <c r="L115" s="2">
        <f t="shared" si="54"/>
        <v>89.836342968201294</v>
      </c>
      <c r="M115" s="2">
        <f t="shared" si="54"/>
        <v>90.207144511578036</v>
      </c>
      <c r="N115" s="2">
        <f t="shared" si="54"/>
        <v>76.399337610488061</v>
      </c>
      <c r="O115" s="2">
        <f t="shared" si="54"/>
        <v>100</v>
      </c>
      <c r="P115" s="2">
        <f t="shared" si="54"/>
        <v>100</v>
      </c>
      <c r="Q115" s="2">
        <f t="shared" si="54"/>
        <v>74.56721321999342</v>
      </c>
      <c r="R115" s="2">
        <f t="shared" si="54"/>
        <v>85.81800729504377</v>
      </c>
      <c r="S115" s="2">
        <f t="shared" si="54"/>
        <v>100</v>
      </c>
      <c r="T115" s="2">
        <f t="shared" ref="T115:W116" si="55">(T209/T$211)*100</f>
        <v>86.358364190206544</v>
      </c>
      <c r="U115" s="2">
        <f t="shared" si="55"/>
        <v>100</v>
      </c>
      <c r="V115" s="2">
        <f t="shared" si="55"/>
        <v>100</v>
      </c>
      <c r="W115" s="2">
        <f t="shared" si="55"/>
        <v>88.296848783515927</v>
      </c>
    </row>
    <row r="116" spans="1:29" x14ac:dyDescent="0.25">
      <c r="A116" s="1" t="s">
        <v>154</v>
      </c>
      <c r="B116" s="1" t="s">
        <v>150</v>
      </c>
      <c r="C116" s="9">
        <v>561.30394999999999</v>
      </c>
      <c r="D116" s="1">
        <v>7</v>
      </c>
      <c r="E116" s="1">
        <v>29</v>
      </c>
      <c r="F116" s="1">
        <f>E116-9</f>
        <v>20</v>
      </c>
      <c r="G116" s="1">
        <f>D116-2</f>
        <v>5</v>
      </c>
      <c r="H116" s="1" t="str">
        <f>CONCATENATE("[",F116,":",G116,"]")</f>
        <v>[20:5]</v>
      </c>
      <c r="I116" s="2">
        <f t="shared" ref="I116:S116" si="56">(I210/I$211)*100</f>
        <v>13.276593083010502</v>
      </c>
      <c r="J116" s="2">
        <f t="shared" si="56"/>
        <v>0</v>
      </c>
      <c r="K116" s="2">
        <f t="shared" si="56"/>
        <v>13.802320969141867</v>
      </c>
      <c r="L116" s="2">
        <f t="shared" si="56"/>
        <v>10.163657031798717</v>
      </c>
      <c r="M116" s="2">
        <f t="shared" si="56"/>
        <v>9.7928554884219707</v>
      </c>
      <c r="N116" s="2">
        <f t="shared" si="56"/>
        <v>23.600662389511946</v>
      </c>
      <c r="O116" s="2">
        <f t="shared" si="56"/>
        <v>0</v>
      </c>
      <c r="P116" s="2">
        <f t="shared" si="56"/>
        <v>0</v>
      </c>
      <c r="Q116" s="2">
        <f t="shared" si="56"/>
        <v>25.432786780006584</v>
      </c>
      <c r="R116" s="2">
        <f t="shared" si="56"/>
        <v>14.181992704956251</v>
      </c>
      <c r="S116" s="2">
        <f t="shared" si="56"/>
        <v>0</v>
      </c>
      <c r="T116" s="2">
        <f t="shared" si="55"/>
        <v>13.641635809793465</v>
      </c>
      <c r="U116" s="2">
        <f t="shared" si="55"/>
        <v>0</v>
      </c>
      <c r="V116" s="2">
        <f t="shared" si="55"/>
        <v>0</v>
      </c>
      <c r="W116" s="2">
        <f t="shared" si="55"/>
        <v>11.703151216484081</v>
      </c>
      <c r="Y116" s="1" t="s">
        <v>0</v>
      </c>
      <c r="Z116" s="1" t="s">
        <v>0</v>
      </c>
      <c r="AB116" s="1" t="s">
        <v>0</v>
      </c>
      <c r="AC116" s="1" t="s">
        <v>0</v>
      </c>
    </row>
    <row r="117" spans="1:29" x14ac:dyDescent="0.25">
      <c r="C117" s="9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</row>
    <row r="118" spans="1:29" x14ac:dyDescent="0.25">
      <c r="A118" s="1" t="s">
        <v>169</v>
      </c>
      <c r="C118" s="9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</row>
    <row r="119" spans="1:29" s="6" customFormat="1" x14ac:dyDescent="0.25">
      <c r="A119" s="6" t="s">
        <v>21</v>
      </c>
      <c r="B119" s="6" t="s">
        <v>20</v>
      </c>
      <c r="C119" s="9">
        <v>732.57438620000005</v>
      </c>
      <c r="D119" s="6">
        <v>4</v>
      </c>
      <c r="E119" s="6">
        <v>42</v>
      </c>
      <c r="F119" s="6">
        <f>E119-10</f>
        <v>32</v>
      </c>
      <c r="G119" s="6">
        <f>D119-3</f>
        <v>1</v>
      </c>
      <c r="H119" s="6" t="s">
        <v>41</v>
      </c>
      <c r="I119" s="2">
        <f t="shared" ref="I119:S119" si="57">(I213/I$218)*100</f>
        <v>10.467993824667648</v>
      </c>
      <c r="J119" s="2">
        <f t="shared" si="57"/>
        <v>21.883047924054939</v>
      </c>
      <c r="K119" s="2">
        <f t="shared" si="57"/>
        <v>8.552868808397708</v>
      </c>
      <c r="L119" s="2">
        <f t="shared" si="57"/>
        <v>9.3846726522284367</v>
      </c>
      <c r="M119" s="2">
        <f t="shared" si="57"/>
        <v>10.17645678516903</v>
      </c>
      <c r="N119" s="2">
        <f t="shared" si="57"/>
        <v>8.0666919520684299</v>
      </c>
      <c r="O119" s="2">
        <f t="shared" si="57"/>
        <v>8.0906134878618108</v>
      </c>
      <c r="P119" s="2">
        <f t="shared" si="57"/>
        <v>8.4108053540678931</v>
      </c>
      <c r="Q119" s="2">
        <f t="shared" si="57"/>
        <v>10.784187877963475</v>
      </c>
      <c r="R119" s="2">
        <f t="shared" si="57"/>
        <v>7.4821957881538363</v>
      </c>
      <c r="S119" s="2">
        <f t="shared" si="57"/>
        <v>8.7795408019511516</v>
      </c>
      <c r="T119" s="2">
        <f t="shared" ref="T119:W119" si="58">(T213/T$218)*100</f>
        <v>8.4900376128431336</v>
      </c>
      <c r="U119" s="2">
        <f t="shared" si="58"/>
        <v>9.7364927770828338</v>
      </c>
      <c r="V119" s="2">
        <f t="shared" si="58"/>
        <v>7.9859380561661961</v>
      </c>
      <c r="W119" s="2">
        <f t="shared" si="58"/>
        <v>10.396723887833183</v>
      </c>
    </row>
    <row r="120" spans="1:29" x14ac:dyDescent="0.25">
      <c r="A120" s="1" t="s">
        <v>22</v>
      </c>
      <c r="B120" s="1" t="s">
        <v>20</v>
      </c>
      <c r="C120" s="9">
        <v>730.55940650000002</v>
      </c>
      <c r="D120" s="1">
        <v>5</v>
      </c>
      <c r="E120" s="1">
        <v>42</v>
      </c>
      <c r="F120" s="1">
        <f>E120-10</f>
        <v>32</v>
      </c>
      <c r="G120" s="1">
        <f>D120-3</f>
        <v>2</v>
      </c>
      <c r="H120" s="1" t="s">
        <v>26</v>
      </c>
      <c r="I120" s="2">
        <f t="shared" ref="I120:S120" si="59">(I214/I$218)*100</f>
        <v>6.7955565355541969</v>
      </c>
      <c r="J120" s="2">
        <f t="shared" si="59"/>
        <v>13.141445953729397</v>
      </c>
      <c r="K120" s="2">
        <f t="shared" si="59"/>
        <v>5.8833132653219637</v>
      </c>
      <c r="L120" s="2">
        <f t="shared" si="59"/>
        <v>7.7385864539918634</v>
      </c>
      <c r="M120" s="2">
        <f t="shared" si="59"/>
        <v>7.2847720330365604</v>
      </c>
      <c r="N120" s="2">
        <f t="shared" si="59"/>
        <v>6.0248205503025813</v>
      </c>
      <c r="O120" s="2">
        <f t="shared" si="59"/>
        <v>5.7092488571798894</v>
      </c>
      <c r="P120" s="2">
        <f t="shared" si="59"/>
        <v>7.1671561819843674</v>
      </c>
      <c r="Q120" s="2">
        <f t="shared" si="59"/>
        <v>8.4489000922506321</v>
      </c>
      <c r="R120" s="2">
        <f t="shared" si="59"/>
        <v>6.501840972525379</v>
      </c>
      <c r="S120" s="2">
        <f t="shared" si="59"/>
        <v>6.4923418375100947</v>
      </c>
      <c r="T120" s="2">
        <f t="shared" ref="T120:W123" si="60">(T214/T$218)*100</f>
        <v>6.8554242482014329</v>
      </c>
      <c r="U120" s="2">
        <f t="shared" si="60"/>
        <v>5.2979794869537722</v>
      </c>
      <c r="V120" s="2">
        <f t="shared" si="60"/>
        <v>5.2660649165187294</v>
      </c>
      <c r="W120" s="2">
        <f t="shared" si="60"/>
        <v>4.9369906193198743</v>
      </c>
    </row>
    <row r="121" spans="1:29" x14ac:dyDescent="0.25">
      <c r="A121" s="1" t="s">
        <v>23</v>
      </c>
      <c r="B121" s="1" t="s">
        <v>20</v>
      </c>
      <c r="C121" s="9">
        <v>780.57510779999996</v>
      </c>
      <c r="D121" s="1">
        <v>8</v>
      </c>
      <c r="E121" s="1">
        <v>46</v>
      </c>
      <c r="F121" s="1">
        <f>E121-10</f>
        <v>36</v>
      </c>
      <c r="G121" s="1">
        <f>D121-3</f>
        <v>5</v>
      </c>
      <c r="H121" s="1" t="s">
        <v>30</v>
      </c>
      <c r="I121" s="2">
        <f t="shared" ref="I121:S121" si="61">(I215/I$218)*100</f>
        <v>5.8258095718730907</v>
      </c>
      <c r="J121" s="2">
        <f t="shared" si="61"/>
        <v>14.181915523724664</v>
      </c>
      <c r="K121" s="2">
        <f t="shared" si="61"/>
        <v>5.2186702631975974</v>
      </c>
      <c r="L121" s="2">
        <f t="shared" si="61"/>
        <v>4.8311879395233035</v>
      </c>
      <c r="M121" s="2">
        <f t="shared" si="61"/>
        <v>4.9420270664888095</v>
      </c>
      <c r="N121" s="2">
        <f t="shared" si="61"/>
        <v>4.919058797788173</v>
      </c>
      <c r="O121" s="2">
        <f t="shared" si="61"/>
        <v>4.6419468924840288</v>
      </c>
      <c r="P121" s="2">
        <f t="shared" si="61"/>
        <v>4.7478323522463306</v>
      </c>
      <c r="Q121" s="2">
        <f t="shared" si="61"/>
        <v>5.3230012620502398</v>
      </c>
      <c r="R121" s="2">
        <f t="shared" si="61"/>
        <v>4.1821313145117873</v>
      </c>
      <c r="S121" s="2">
        <f t="shared" si="61"/>
        <v>4.9037483271104421</v>
      </c>
      <c r="T121" s="2">
        <f t="shared" si="60"/>
        <v>4.615766402205141</v>
      </c>
      <c r="U121" s="2">
        <f t="shared" si="60"/>
        <v>6.5833588901770241</v>
      </c>
      <c r="V121" s="2">
        <f t="shared" si="60"/>
        <v>5.0189514119156104</v>
      </c>
      <c r="W121" s="2">
        <f t="shared" si="60"/>
        <v>6.0072715391298592</v>
      </c>
    </row>
    <row r="122" spans="1:29" x14ac:dyDescent="0.25">
      <c r="A122" s="1" t="s">
        <v>24</v>
      </c>
      <c r="B122" s="1" t="s">
        <v>20</v>
      </c>
      <c r="C122" s="9">
        <v>828.57426859999998</v>
      </c>
      <c r="D122" s="1">
        <v>12</v>
      </c>
      <c r="E122" s="1">
        <v>50</v>
      </c>
      <c r="F122" s="1">
        <f>E122-10</f>
        <v>40</v>
      </c>
      <c r="G122" s="1">
        <f>D122-3</f>
        <v>9</v>
      </c>
      <c r="H122" s="1" t="s">
        <v>33</v>
      </c>
      <c r="I122" s="2">
        <f>(I216/I$218)*100</f>
        <v>17.93276900483113</v>
      </c>
      <c r="J122" s="2"/>
      <c r="K122" s="2">
        <f t="shared" ref="K122:S122" si="62">(K216/K$218)*100</f>
        <v>19.708132733149245</v>
      </c>
      <c r="L122" s="2">
        <f t="shared" si="62"/>
        <v>16.158077761282797</v>
      </c>
      <c r="M122" s="2">
        <f t="shared" si="62"/>
        <v>17.86192092386101</v>
      </c>
      <c r="N122" s="2">
        <f t="shared" si="62"/>
        <v>19.018017908757084</v>
      </c>
      <c r="O122" s="2">
        <f t="shared" si="62"/>
        <v>16.980980618052087</v>
      </c>
      <c r="P122" s="2">
        <f t="shared" si="62"/>
        <v>16.277456275946889</v>
      </c>
      <c r="Q122" s="2">
        <f t="shared" si="62"/>
        <v>0</v>
      </c>
      <c r="R122" s="2">
        <f t="shared" si="62"/>
        <v>15.873943684042956</v>
      </c>
      <c r="S122" s="2">
        <f t="shared" si="62"/>
        <v>16.005449892725299</v>
      </c>
      <c r="T122" s="2">
        <f t="shared" si="60"/>
        <v>15.434354089074507</v>
      </c>
      <c r="U122" s="2">
        <f t="shared" si="60"/>
        <v>17.622459017513755</v>
      </c>
      <c r="V122" s="2">
        <f t="shared" si="60"/>
        <v>17.279811037765487</v>
      </c>
      <c r="W122" s="2">
        <f t="shared" si="60"/>
        <v>14.983219275189288</v>
      </c>
    </row>
    <row r="123" spans="1:29" x14ac:dyDescent="0.25">
      <c r="A123" s="1" t="s">
        <v>25</v>
      </c>
      <c r="B123" s="1" t="s">
        <v>20</v>
      </c>
      <c r="C123" s="9">
        <v>826.55873959999997</v>
      </c>
      <c r="D123" s="1">
        <v>13</v>
      </c>
      <c r="E123" s="1">
        <v>50</v>
      </c>
      <c r="F123" s="1">
        <f>E123-10</f>
        <v>40</v>
      </c>
      <c r="G123" s="1">
        <f>D123-3</f>
        <v>10</v>
      </c>
      <c r="H123" s="1" t="s">
        <v>34</v>
      </c>
      <c r="I123" s="2">
        <f>(I217/I$218)*100</f>
        <v>58.977871063073941</v>
      </c>
      <c r="J123" s="2"/>
      <c r="K123" s="2">
        <f t="shared" ref="K123:S123" si="63">(K217/K$218)*100</f>
        <v>60.637014929933486</v>
      </c>
      <c r="L123" s="2">
        <f t="shared" si="63"/>
        <v>61.887475192973618</v>
      </c>
      <c r="M123" s="2">
        <f t="shared" si="63"/>
        <v>59.734823191444583</v>
      </c>
      <c r="N123" s="2">
        <f t="shared" si="63"/>
        <v>61.971410791083734</v>
      </c>
      <c r="O123" s="2">
        <f t="shared" si="63"/>
        <v>64.577210144422196</v>
      </c>
      <c r="P123" s="2">
        <f t="shared" si="63"/>
        <v>63.39674983575452</v>
      </c>
      <c r="Q123" s="2">
        <f t="shared" si="63"/>
        <v>75.443910767735645</v>
      </c>
      <c r="R123" s="2">
        <f t="shared" si="63"/>
        <v>65.959888240766034</v>
      </c>
      <c r="S123" s="2">
        <f t="shared" si="63"/>
        <v>63.818919140703024</v>
      </c>
      <c r="T123" s="2">
        <f t="shared" si="60"/>
        <v>64.604417647675788</v>
      </c>
      <c r="U123" s="2">
        <f t="shared" si="60"/>
        <v>60.759709828272626</v>
      </c>
      <c r="V123" s="2">
        <f t="shared" si="60"/>
        <v>64.449234577633973</v>
      </c>
      <c r="W123" s="2">
        <f t="shared" si="60"/>
        <v>63.675794678527787</v>
      </c>
    </row>
    <row r="124" spans="1:29" x14ac:dyDescent="0.25">
      <c r="C124" s="9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</row>
    <row r="125" spans="1:29" x14ac:dyDescent="0.25">
      <c r="A125" s="1" t="s">
        <v>170</v>
      </c>
      <c r="C125" s="9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</row>
    <row r="126" spans="1:29" x14ac:dyDescent="0.25">
      <c r="A126" s="1" t="s">
        <v>37</v>
      </c>
      <c r="B126" s="1" t="s">
        <v>36</v>
      </c>
      <c r="C126" s="9">
        <v>496.3609563</v>
      </c>
      <c r="D126" s="1">
        <v>2</v>
      </c>
      <c r="E126" s="1">
        <v>26</v>
      </c>
      <c r="F126" s="1">
        <f>E126-10</f>
        <v>16</v>
      </c>
      <c r="G126" s="1">
        <f t="shared" ref="G126:G129" si="64">D126-2</f>
        <v>0</v>
      </c>
      <c r="H126" s="1" t="s">
        <v>45</v>
      </c>
      <c r="I126" s="2">
        <f t="shared" ref="I126:S126" si="65">(I220/I$224)*100</f>
        <v>1.8834302329328478</v>
      </c>
      <c r="J126" s="2">
        <f t="shared" si="65"/>
        <v>3.1992368052302322</v>
      </c>
      <c r="K126" s="2">
        <f t="shared" si="65"/>
        <v>2.1114162497098281</v>
      </c>
      <c r="L126" s="2">
        <f t="shared" si="65"/>
        <v>1.8612122601326744</v>
      </c>
      <c r="M126" s="2">
        <f t="shared" si="65"/>
        <v>1.9456134157229306</v>
      </c>
      <c r="N126" s="2">
        <f t="shared" si="65"/>
        <v>0</v>
      </c>
      <c r="O126" s="2">
        <f t="shared" si="65"/>
        <v>2.6663852757611539</v>
      </c>
      <c r="P126" s="2">
        <f t="shared" si="65"/>
        <v>0</v>
      </c>
      <c r="Q126" s="2">
        <f t="shared" si="65"/>
        <v>2.0033870102920259</v>
      </c>
      <c r="R126" s="2">
        <f t="shared" si="65"/>
        <v>0</v>
      </c>
      <c r="S126" s="2">
        <f t="shared" si="65"/>
        <v>4.2033085899022735</v>
      </c>
      <c r="T126" s="2">
        <f t="shared" ref="T126:W126" si="66">(T220/T$224)*100</f>
        <v>3.8473068527648557</v>
      </c>
      <c r="U126" s="2">
        <f t="shared" si="66"/>
        <v>0</v>
      </c>
      <c r="V126" s="2">
        <f t="shared" si="66"/>
        <v>4.6951593173543706</v>
      </c>
      <c r="W126" s="2">
        <f t="shared" si="66"/>
        <v>2.940107464912399</v>
      </c>
    </row>
    <row r="127" spans="1:29" x14ac:dyDescent="0.25">
      <c r="A127" s="1" t="s">
        <v>38</v>
      </c>
      <c r="B127" s="1" t="s">
        <v>36</v>
      </c>
      <c r="C127" s="9">
        <v>494.3453973</v>
      </c>
      <c r="D127" s="1">
        <v>3</v>
      </c>
      <c r="E127" s="1">
        <v>26</v>
      </c>
      <c r="F127" s="1">
        <f>E127-10</f>
        <v>16</v>
      </c>
      <c r="G127" s="1">
        <f t="shared" si="64"/>
        <v>1</v>
      </c>
      <c r="H127" s="1" t="s">
        <v>46</v>
      </c>
      <c r="I127" s="2">
        <f t="shared" ref="I127:S127" si="67">(I221/I$224)*100</f>
        <v>5.9617700628574699</v>
      </c>
      <c r="J127" s="2">
        <f t="shared" si="67"/>
        <v>6.0727426619016835</v>
      </c>
      <c r="K127" s="2">
        <f t="shared" si="67"/>
        <v>5.5065753475408936</v>
      </c>
      <c r="L127" s="2">
        <f t="shared" si="67"/>
        <v>6.374826694033346</v>
      </c>
      <c r="M127" s="2">
        <f t="shared" si="67"/>
        <v>6.0918680789884219</v>
      </c>
      <c r="N127" s="2">
        <f t="shared" si="67"/>
        <v>6.4391796855744836</v>
      </c>
      <c r="O127" s="2">
        <f t="shared" si="67"/>
        <v>6.3693581295259998</v>
      </c>
      <c r="P127" s="2">
        <f t="shared" si="67"/>
        <v>7.4051537432042931</v>
      </c>
      <c r="Q127" s="2">
        <f t="shared" si="67"/>
        <v>6.3431237801138058</v>
      </c>
      <c r="R127" s="2">
        <f t="shared" si="67"/>
        <v>7.2531973663561331</v>
      </c>
      <c r="S127" s="2">
        <f t="shared" si="67"/>
        <v>9.4559773798424356</v>
      </c>
      <c r="T127" s="2">
        <f t="shared" ref="T127:W129" si="68">(T221/T$224)*100</f>
        <v>8.0698685783071173</v>
      </c>
      <c r="U127" s="2">
        <f t="shared" si="68"/>
        <v>6.6068651110445646</v>
      </c>
      <c r="V127" s="2">
        <f t="shared" si="68"/>
        <v>7.9244039098748287</v>
      </c>
      <c r="W127" s="2">
        <f t="shared" si="68"/>
        <v>6.4262651845540599</v>
      </c>
    </row>
    <row r="128" spans="1:29" x14ac:dyDescent="0.25">
      <c r="A128" s="1" t="s">
        <v>39</v>
      </c>
      <c r="B128" s="1" t="s">
        <v>36</v>
      </c>
      <c r="C128" s="9">
        <v>544.36086580000006</v>
      </c>
      <c r="D128" s="1">
        <v>6</v>
      </c>
      <c r="E128" s="1">
        <v>30</v>
      </c>
      <c r="F128" s="1">
        <f>E128-10</f>
        <v>20</v>
      </c>
      <c r="G128" s="1">
        <f t="shared" si="64"/>
        <v>4</v>
      </c>
      <c r="H128" s="1" t="s">
        <v>47</v>
      </c>
      <c r="I128" s="2">
        <f t="shared" ref="I128:S128" si="69">(I222/I$224)*100</f>
        <v>14.98347749184415</v>
      </c>
      <c r="J128" s="2">
        <f t="shared" si="69"/>
        <v>16.238090739166704</v>
      </c>
      <c r="K128" s="2">
        <f t="shared" si="69"/>
        <v>18.025604010184665</v>
      </c>
      <c r="L128" s="2">
        <f t="shared" si="69"/>
        <v>13.298959341040117</v>
      </c>
      <c r="M128" s="2">
        <f t="shared" si="69"/>
        <v>14.228648870815947</v>
      </c>
      <c r="N128" s="2">
        <f t="shared" si="69"/>
        <v>17.74276803430536</v>
      </c>
      <c r="O128" s="2">
        <f t="shared" si="69"/>
        <v>14.596524387462237</v>
      </c>
      <c r="P128" s="2">
        <f t="shared" si="69"/>
        <v>13.878595176333594</v>
      </c>
      <c r="Q128" s="2">
        <f t="shared" si="69"/>
        <v>11.562295386308779</v>
      </c>
      <c r="R128" s="2">
        <f t="shared" si="69"/>
        <v>12.532279240777575</v>
      </c>
      <c r="S128" s="2">
        <f t="shared" si="69"/>
        <v>13.803651830679705</v>
      </c>
      <c r="T128" s="2">
        <f t="shared" si="68"/>
        <v>12.26727220196946</v>
      </c>
      <c r="U128" s="2">
        <f t="shared" si="68"/>
        <v>16.043210040280421</v>
      </c>
      <c r="V128" s="2">
        <f t="shared" si="68"/>
        <v>14.401188056159651</v>
      </c>
      <c r="W128" s="2">
        <f t="shared" si="68"/>
        <v>12.582261635485628</v>
      </c>
    </row>
    <row r="129" spans="1:60" x14ac:dyDescent="0.25">
      <c r="A129" s="1" t="s">
        <v>40</v>
      </c>
      <c r="B129" s="1" t="s">
        <v>36</v>
      </c>
      <c r="C129" s="9">
        <v>542.34516150000002</v>
      </c>
      <c r="D129" s="1">
        <v>7</v>
      </c>
      <c r="E129" s="1">
        <v>30</v>
      </c>
      <c r="F129" s="1">
        <f>E129-10</f>
        <v>20</v>
      </c>
      <c r="G129" s="1">
        <f t="shared" si="64"/>
        <v>5</v>
      </c>
      <c r="H129" s="1" t="s">
        <v>48</v>
      </c>
      <c r="I129" s="2">
        <f t="shared" ref="I129:S129" si="70">(I223/I$224)*100</f>
        <v>77.171322212365538</v>
      </c>
      <c r="J129" s="2">
        <f t="shared" si="70"/>
        <v>74.489929793701364</v>
      </c>
      <c r="K129" s="2">
        <f t="shared" si="70"/>
        <v>74.356404392564627</v>
      </c>
      <c r="L129" s="2">
        <f t="shared" si="70"/>
        <v>78.465001704793863</v>
      </c>
      <c r="M129" s="2">
        <f t="shared" si="70"/>
        <v>77.733869634472697</v>
      </c>
      <c r="N129" s="2">
        <f t="shared" si="70"/>
        <v>75.818052280120156</v>
      </c>
      <c r="O129" s="2">
        <f t="shared" si="70"/>
        <v>76.367732207250612</v>
      </c>
      <c r="P129" s="2">
        <f t="shared" si="70"/>
        <v>78.716251080462101</v>
      </c>
      <c r="Q129" s="2">
        <f t="shared" si="70"/>
        <v>80.091193823285394</v>
      </c>
      <c r="R129" s="2">
        <f t="shared" si="70"/>
        <v>80.214523392866283</v>
      </c>
      <c r="S129" s="2">
        <f t="shared" si="70"/>
        <v>72.537062199575573</v>
      </c>
      <c r="T129" s="2">
        <f t="shared" si="68"/>
        <v>75.815552366958556</v>
      </c>
      <c r="U129" s="2">
        <f t="shared" si="68"/>
        <v>77.349924848675016</v>
      </c>
      <c r="V129" s="2">
        <f t="shared" si="68"/>
        <v>72.979248716611153</v>
      </c>
      <c r="W129" s="2">
        <f t="shared" si="68"/>
        <v>78.051365715047908</v>
      </c>
    </row>
    <row r="130" spans="1:60" x14ac:dyDescent="0.25">
      <c r="C130" s="9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</row>
    <row r="131" spans="1:60" x14ac:dyDescent="0.25">
      <c r="A131" s="1" t="s">
        <v>171</v>
      </c>
      <c r="C131" s="9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</row>
    <row r="132" spans="1:60" x14ac:dyDescent="0.25">
      <c r="A132" s="1" t="s">
        <v>116</v>
      </c>
      <c r="B132" s="1" t="s">
        <v>115</v>
      </c>
      <c r="C132" s="9">
        <v>589.48056710000003</v>
      </c>
      <c r="D132" s="1">
        <v>3</v>
      </c>
      <c r="E132" s="1">
        <v>35</v>
      </c>
      <c r="F132" s="1">
        <f t="shared" ref="F132:F138" si="71">E132-3</f>
        <v>32</v>
      </c>
      <c r="G132" s="1">
        <f t="shared" ref="G132:G138" si="72">D132-2</f>
        <v>1</v>
      </c>
      <c r="H132" s="1" t="s">
        <v>41</v>
      </c>
      <c r="I132" s="2">
        <f t="shared" ref="I132:S132" si="73">(I226/I$233)*100</f>
        <v>8.4723944121952819</v>
      </c>
      <c r="J132" s="2">
        <f t="shared" si="73"/>
        <v>7.3870944560171665</v>
      </c>
      <c r="K132" s="2">
        <f t="shared" si="73"/>
        <v>8.4925936539125768</v>
      </c>
      <c r="L132" s="2">
        <f t="shared" si="73"/>
        <v>5.8418490926256457</v>
      </c>
      <c r="M132" s="2">
        <f t="shared" si="73"/>
        <v>6.0863803317653344</v>
      </c>
      <c r="N132" s="2">
        <f t="shared" si="73"/>
        <v>9.0597966549719526</v>
      </c>
      <c r="O132" s="2">
        <f t="shared" si="73"/>
        <v>5.4893651318950303</v>
      </c>
      <c r="P132" s="2">
        <f t="shared" si="73"/>
        <v>6.2696318997223344</v>
      </c>
      <c r="Q132" s="2">
        <f t="shared" si="73"/>
        <v>6.2099637935247829</v>
      </c>
      <c r="R132" s="2">
        <f t="shared" si="73"/>
        <v>6.2048059475744504</v>
      </c>
      <c r="S132" s="2">
        <f t="shared" si="73"/>
        <v>8.0730427661639439</v>
      </c>
      <c r="T132" s="2">
        <f t="shared" ref="T132:W132" si="74">(T226/T$233)*100</f>
        <v>7.2355988110974918</v>
      </c>
      <c r="U132" s="2">
        <f t="shared" si="74"/>
        <v>8.1513370805900021</v>
      </c>
      <c r="V132" s="2">
        <f t="shared" si="74"/>
        <v>6.9935530430627848</v>
      </c>
      <c r="W132" s="2">
        <f t="shared" si="74"/>
        <v>7.3908448406643403</v>
      </c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</row>
    <row r="133" spans="1:60" x14ac:dyDescent="0.25">
      <c r="A133" s="1" t="s">
        <v>117</v>
      </c>
      <c r="B133" s="1" t="s">
        <v>115</v>
      </c>
      <c r="C133" s="9">
        <v>587.46482330000003</v>
      </c>
      <c r="D133" s="1">
        <v>4</v>
      </c>
      <c r="E133" s="1">
        <v>35</v>
      </c>
      <c r="F133" s="1">
        <f t="shared" si="71"/>
        <v>32</v>
      </c>
      <c r="G133" s="1">
        <f t="shared" si="72"/>
        <v>2</v>
      </c>
      <c r="H133" s="1" t="s">
        <v>26</v>
      </c>
      <c r="I133" s="2">
        <f t="shared" ref="I133:I138" si="75">(I227/I$233)*100</f>
        <v>14.890813935310421</v>
      </c>
      <c r="J133" s="2"/>
      <c r="K133" s="2">
        <f t="shared" ref="K133:U133" si="76">(K227/K$233)*100</f>
        <v>18.010346450537412</v>
      </c>
      <c r="L133" s="2">
        <f t="shared" si="76"/>
        <v>20.757506369220042</v>
      </c>
      <c r="M133" s="2">
        <f t="shared" si="76"/>
        <v>26.515130705622902</v>
      </c>
      <c r="N133" s="2">
        <f t="shared" si="76"/>
        <v>25.053400607853337</v>
      </c>
      <c r="O133" s="2">
        <f t="shared" si="76"/>
        <v>25.286644248265933</v>
      </c>
      <c r="P133" s="2">
        <f t="shared" si="76"/>
        <v>28.786377485595033</v>
      </c>
      <c r="Q133" s="2">
        <f t="shared" si="76"/>
        <v>21.985083919425083</v>
      </c>
      <c r="R133" s="2">
        <f t="shared" si="76"/>
        <v>36.519434897421768</v>
      </c>
      <c r="S133" s="2">
        <f t="shared" si="76"/>
        <v>28.24032769204285</v>
      </c>
      <c r="T133" s="2">
        <f t="shared" si="76"/>
        <v>25.953279729378121</v>
      </c>
      <c r="U133" s="2">
        <f t="shared" si="76"/>
        <v>21.67579303089888</v>
      </c>
      <c r="V133" s="2"/>
      <c r="W133" s="2">
        <f t="shared" ref="W133:W138" si="77">(W227/W$233)*100</f>
        <v>14.926527216754227</v>
      </c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</row>
    <row r="134" spans="1:60" x14ac:dyDescent="0.25">
      <c r="A134" s="1" t="s">
        <v>118</v>
      </c>
      <c r="B134" s="1" t="s">
        <v>115</v>
      </c>
      <c r="C134" s="9">
        <v>609.44927849999999</v>
      </c>
      <c r="D134" s="1">
        <v>7</v>
      </c>
      <c r="E134" s="1">
        <v>37</v>
      </c>
      <c r="F134" s="1">
        <f t="shared" si="71"/>
        <v>34</v>
      </c>
      <c r="G134" s="1">
        <f t="shared" si="72"/>
        <v>5</v>
      </c>
      <c r="H134" s="1" t="s">
        <v>28</v>
      </c>
      <c r="I134" s="2">
        <f t="shared" si="75"/>
        <v>16.452752693363866</v>
      </c>
      <c r="J134" s="2">
        <f>(J228/J$233)*100</f>
        <v>10.899678313658608</v>
      </c>
      <c r="K134" s="2">
        <f t="shared" ref="K134:U134" si="78">(K228/K$233)*100</f>
        <v>16.984034248560988</v>
      </c>
      <c r="L134" s="2">
        <f t="shared" si="78"/>
        <v>16.39281506014493</v>
      </c>
      <c r="M134" s="2">
        <f t="shared" si="78"/>
        <v>15.14220930618805</v>
      </c>
      <c r="N134" s="2">
        <f t="shared" si="78"/>
        <v>15.044314621647612</v>
      </c>
      <c r="O134" s="2">
        <f t="shared" si="78"/>
        <v>16.673160337140455</v>
      </c>
      <c r="P134" s="2">
        <f t="shared" si="78"/>
        <v>12.271830299041204</v>
      </c>
      <c r="Q134" s="2">
        <f t="shared" si="78"/>
        <v>17.827900849841242</v>
      </c>
      <c r="R134" s="2">
        <f t="shared" si="78"/>
        <v>11.395134374343792</v>
      </c>
      <c r="S134" s="2">
        <f t="shared" si="78"/>
        <v>12.335912699144613</v>
      </c>
      <c r="T134" s="2">
        <f t="shared" si="78"/>
        <v>13.674918012533851</v>
      </c>
      <c r="U134" s="2">
        <f t="shared" si="78"/>
        <v>15.451949656136135</v>
      </c>
      <c r="V134" s="2">
        <f>(V228/V$233)*100</f>
        <v>10.534041098000765</v>
      </c>
      <c r="W134" s="2">
        <f t="shared" si="77"/>
        <v>20.126009094734268</v>
      </c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</row>
    <row r="135" spans="1:60" x14ac:dyDescent="0.25">
      <c r="A135" s="1" t="s">
        <v>119</v>
      </c>
      <c r="B135" s="1" t="s">
        <v>115</v>
      </c>
      <c r="C135" s="9">
        <v>637.48016210000003</v>
      </c>
      <c r="D135" s="1">
        <v>7</v>
      </c>
      <c r="E135" s="1">
        <v>39</v>
      </c>
      <c r="F135" s="1">
        <f t="shared" si="71"/>
        <v>36</v>
      </c>
      <c r="G135" s="1">
        <f t="shared" si="72"/>
        <v>5</v>
      </c>
      <c r="H135" s="1" t="s">
        <v>30</v>
      </c>
      <c r="I135" s="2">
        <f t="shared" si="75"/>
        <v>5.9460400626965297</v>
      </c>
      <c r="J135" s="2">
        <f>(J229/J$233)*100</f>
        <v>4.0497082954370809</v>
      </c>
      <c r="K135" s="2">
        <f t="shared" ref="K135:U135" si="79">(K229/K$233)*100</f>
        <v>5.0526657261073193</v>
      </c>
      <c r="L135" s="2">
        <f t="shared" si="79"/>
        <v>5.6214227595644211</v>
      </c>
      <c r="M135" s="2">
        <f t="shared" si="79"/>
        <v>5.2830846234105238</v>
      </c>
      <c r="N135" s="2">
        <f t="shared" si="79"/>
        <v>6.2023470636248055</v>
      </c>
      <c r="O135" s="2">
        <f t="shared" si="79"/>
        <v>5.0904942455182383</v>
      </c>
      <c r="P135" s="2">
        <f t="shared" si="79"/>
        <v>4.1208324024381602</v>
      </c>
      <c r="Q135" s="2">
        <f t="shared" si="79"/>
        <v>5.9567333381896104</v>
      </c>
      <c r="R135" s="2">
        <f t="shared" si="79"/>
        <v>4.3048231692721028</v>
      </c>
      <c r="S135" s="2">
        <f t="shared" si="79"/>
        <v>5.5011919743646951</v>
      </c>
      <c r="T135" s="2">
        <f t="shared" si="79"/>
        <v>5.4015932881907371</v>
      </c>
      <c r="U135" s="2">
        <f t="shared" si="79"/>
        <v>5.2581650209662341</v>
      </c>
      <c r="V135" s="2">
        <f>(V229/V$233)*100</f>
        <v>4.1108608492187146</v>
      </c>
      <c r="W135" s="2">
        <f t="shared" si="77"/>
        <v>6.7417643067992179</v>
      </c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</row>
    <row r="136" spans="1:60" x14ac:dyDescent="0.25">
      <c r="A136" s="1" t="s">
        <v>120</v>
      </c>
      <c r="B136" s="1" t="s">
        <v>115</v>
      </c>
      <c r="C136" s="9">
        <v>635.46498380000003</v>
      </c>
      <c r="D136" s="1">
        <v>8</v>
      </c>
      <c r="E136" s="1">
        <v>39</v>
      </c>
      <c r="F136" s="1">
        <f t="shared" si="71"/>
        <v>36</v>
      </c>
      <c r="G136" s="1">
        <f t="shared" si="72"/>
        <v>6</v>
      </c>
      <c r="H136" s="1" t="s">
        <v>31</v>
      </c>
      <c r="I136" s="2">
        <f t="shared" si="75"/>
        <v>12.997096675000289</v>
      </c>
      <c r="J136" s="2">
        <f>(J230/J$233)*100</f>
        <v>8.4406687179830229</v>
      </c>
      <c r="K136" s="2">
        <f t="shared" ref="K136:U136" si="80">(K230/K$233)*100</f>
        <v>12.535793205971377</v>
      </c>
      <c r="L136" s="2">
        <f t="shared" si="80"/>
        <v>11.001405066724615</v>
      </c>
      <c r="M136" s="2">
        <f t="shared" si="80"/>
        <v>11.229638358447867</v>
      </c>
      <c r="N136" s="2">
        <f t="shared" si="80"/>
        <v>10.517578536150754</v>
      </c>
      <c r="O136" s="2">
        <f t="shared" si="80"/>
        <v>10.488830493530475</v>
      </c>
      <c r="P136" s="2">
        <f t="shared" si="80"/>
        <v>9.1689605934849787</v>
      </c>
      <c r="Q136" s="2">
        <f t="shared" si="80"/>
        <v>10.887279793687572</v>
      </c>
      <c r="R136" s="2">
        <f t="shared" si="80"/>
        <v>8.2564275810151528</v>
      </c>
      <c r="S136" s="2">
        <f t="shared" si="80"/>
        <v>9.4644872274176279</v>
      </c>
      <c r="T136" s="2">
        <f t="shared" si="80"/>
        <v>9.9761709495577584</v>
      </c>
      <c r="U136" s="2">
        <f t="shared" si="80"/>
        <v>12.247437729137312</v>
      </c>
      <c r="V136" s="2">
        <f>(V230/V$233)*100</f>
        <v>8.9764650512462278</v>
      </c>
      <c r="W136" s="2">
        <f t="shared" si="77"/>
        <v>13.641438267909376</v>
      </c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</row>
    <row r="137" spans="1:60" x14ac:dyDescent="0.25">
      <c r="A137" s="1" t="s">
        <v>121</v>
      </c>
      <c r="B137" s="1" t="s">
        <v>115</v>
      </c>
      <c r="C137" s="9">
        <v>685.48010429999999</v>
      </c>
      <c r="D137" s="1">
        <v>11</v>
      </c>
      <c r="E137" s="1">
        <v>43</v>
      </c>
      <c r="F137" s="1">
        <f t="shared" si="71"/>
        <v>40</v>
      </c>
      <c r="G137" s="1">
        <f t="shared" si="72"/>
        <v>9</v>
      </c>
      <c r="H137" s="1" t="s">
        <v>33</v>
      </c>
      <c r="I137" s="2">
        <f t="shared" si="75"/>
        <v>4.2671393639247315</v>
      </c>
      <c r="J137" s="2">
        <f>(J231/J$233)*100</f>
        <v>3.2280311686124796</v>
      </c>
      <c r="K137" s="2">
        <f t="shared" ref="K137:U137" si="81">(K231/K$233)*100</f>
        <v>3.7875784481179773</v>
      </c>
      <c r="L137" s="2">
        <f t="shared" si="81"/>
        <v>4.1912152246610805</v>
      </c>
      <c r="M137" s="2">
        <f t="shared" si="81"/>
        <v>3.7767192488508772</v>
      </c>
      <c r="N137" s="2">
        <f t="shared" si="81"/>
        <v>3.4588701187780879</v>
      </c>
      <c r="O137" s="2">
        <f t="shared" si="81"/>
        <v>3.7689742532619621</v>
      </c>
      <c r="P137" s="2">
        <f t="shared" si="81"/>
        <v>4.1378765574956944</v>
      </c>
      <c r="Q137" s="2">
        <f t="shared" si="81"/>
        <v>4.0102781236817728</v>
      </c>
      <c r="R137" s="2">
        <f t="shared" si="81"/>
        <v>3.6803414369280545</v>
      </c>
      <c r="S137" s="2">
        <f t="shared" si="81"/>
        <v>4.0353453970087276</v>
      </c>
      <c r="T137" s="2">
        <f t="shared" si="81"/>
        <v>4.2194679234894359</v>
      </c>
      <c r="U137" s="2">
        <f t="shared" si="81"/>
        <v>5.379983917082547</v>
      </c>
      <c r="V137" s="2">
        <f>(V231/V$233)*100</f>
        <v>3.6123390151492254</v>
      </c>
      <c r="W137" s="2">
        <f t="shared" si="77"/>
        <v>5.0225046374336797</v>
      </c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</row>
    <row r="138" spans="1:60" x14ac:dyDescent="0.25">
      <c r="A138" s="1" t="s">
        <v>122</v>
      </c>
      <c r="B138" s="1" t="s">
        <v>115</v>
      </c>
      <c r="C138" s="9">
        <v>683.46438750000004</v>
      </c>
      <c r="D138" s="1">
        <v>12</v>
      </c>
      <c r="E138" s="1">
        <v>43</v>
      </c>
      <c r="F138" s="1">
        <f t="shared" si="71"/>
        <v>40</v>
      </c>
      <c r="G138" s="1">
        <f t="shared" si="72"/>
        <v>10</v>
      </c>
      <c r="H138" s="1" t="s">
        <v>34</v>
      </c>
      <c r="I138" s="2">
        <f t="shared" si="75"/>
        <v>36.973762857508881</v>
      </c>
      <c r="J138" s="2">
        <f>(J232/J$233)*100</f>
        <v>25.212362341599466</v>
      </c>
      <c r="K138" s="2">
        <f t="shared" ref="K138:U138" si="82">(K232/K$233)*100</f>
        <v>35.136988266792343</v>
      </c>
      <c r="L138" s="2">
        <f t="shared" si="82"/>
        <v>36.193786427059266</v>
      </c>
      <c r="M138" s="2">
        <f t="shared" si="82"/>
        <v>31.966837425714445</v>
      </c>
      <c r="N138" s="2">
        <f t="shared" si="82"/>
        <v>30.66369239697347</v>
      </c>
      <c r="O138" s="2">
        <f t="shared" si="82"/>
        <v>33.20253129038791</v>
      </c>
      <c r="P138" s="2">
        <f t="shared" si="82"/>
        <v>35.244490762222597</v>
      </c>
      <c r="Q138" s="2">
        <f t="shared" si="82"/>
        <v>33.122760181649937</v>
      </c>
      <c r="R138" s="2">
        <f t="shared" si="82"/>
        <v>29.639032593444693</v>
      </c>
      <c r="S138" s="2">
        <f t="shared" si="82"/>
        <v>32.34969224385754</v>
      </c>
      <c r="T138" s="2">
        <f t="shared" si="82"/>
        <v>33.538971285752616</v>
      </c>
      <c r="U138" s="2">
        <f t="shared" si="82"/>
        <v>31.835333565188893</v>
      </c>
      <c r="V138" s="2">
        <f>(V232/V$233)*100</f>
        <v>25.503198760689301</v>
      </c>
      <c r="W138" s="2">
        <f t="shared" si="77"/>
        <v>32.150911635704873</v>
      </c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</row>
    <row r="139" spans="1:60" x14ac:dyDescent="0.25">
      <c r="C139" s="9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</row>
    <row r="140" spans="1:60" x14ac:dyDescent="0.25">
      <c r="A140" s="1" t="s">
        <v>172</v>
      </c>
      <c r="C140" s="9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</row>
    <row r="141" spans="1:60" x14ac:dyDescent="0.25">
      <c r="A141" s="1" t="s">
        <v>75</v>
      </c>
      <c r="B141" s="1" t="s">
        <v>76</v>
      </c>
      <c r="C141" s="9">
        <v>769.63153599999998</v>
      </c>
      <c r="D141" s="1">
        <v>5</v>
      </c>
      <c r="E141" s="1">
        <v>47</v>
      </c>
      <c r="F141" s="1">
        <f t="shared" ref="F141:F164" si="83">E141-3</f>
        <v>44</v>
      </c>
      <c r="G141" s="1">
        <f t="shared" ref="G141:G164" si="84">D141-3</f>
        <v>2</v>
      </c>
      <c r="H141" s="1" t="str">
        <f t="shared" ref="H141:H144" si="85">CONCATENATE("[",F141,":",G141,"]")</f>
        <v>[44:2]</v>
      </c>
      <c r="I141" s="2">
        <f>(I235/I$259)*100</f>
        <v>1.1148557692483738</v>
      </c>
      <c r="J141" s="2">
        <f t="shared" ref="J141:U141" si="86">(J235/J$259)*100</f>
        <v>1.0420453609986178</v>
      </c>
      <c r="K141" s="2">
        <f t="shared" si="86"/>
        <v>0.93975865254228785</v>
      </c>
      <c r="L141" s="2">
        <f t="shared" si="86"/>
        <v>1.1296172023493101</v>
      </c>
      <c r="M141" s="2">
        <f t="shared" si="86"/>
        <v>1.1600732675950127</v>
      </c>
      <c r="N141" s="2">
        <f t="shared" si="86"/>
        <v>1.2750183962757391</v>
      </c>
      <c r="O141" s="2">
        <f t="shared" si="86"/>
        <v>0.95701455704364569</v>
      </c>
      <c r="P141" s="2">
        <f t="shared" si="86"/>
        <v>1.2473467912744833</v>
      </c>
      <c r="Q141" s="2">
        <f t="shared" si="86"/>
        <v>1.2293978318901044</v>
      </c>
      <c r="R141" s="2">
        <f t="shared" si="86"/>
        <v>1.6205845102884382</v>
      </c>
      <c r="S141" s="2">
        <f t="shared" si="86"/>
        <v>1.1782261339754747</v>
      </c>
      <c r="T141" s="2">
        <f t="shared" si="86"/>
        <v>1.362263780324944</v>
      </c>
      <c r="U141" s="2">
        <f t="shared" si="86"/>
        <v>1.6111367414314248</v>
      </c>
      <c r="V141" s="2">
        <f>(V235/V$259)*100</f>
        <v>1.5133968070932611</v>
      </c>
      <c r="W141" s="2">
        <f t="shared" ref="W141" si="87">(W235/W$259)*100</f>
        <v>1.0651756023470298</v>
      </c>
      <c r="X141" s="1" t="s">
        <v>0</v>
      </c>
      <c r="Y141" s="1" t="s">
        <v>0</v>
      </c>
      <c r="AA141" s="1" t="s">
        <v>0</v>
      </c>
      <c r="AB141" s="1" t="s">
        <v>0</v>
      </c>
    </row>
    <row r="142" spans="1:60" x14ac:dyDescent="0.25">
      <c r="A142" s="1" t="s">
        <v>78</v>
      </c>
      <c r="B142" s="1" t="s">
        <v>76</v>
      </c>
      <c r="C142" s="9">
        <v>799.67861149999999</v>
      </c>
      <c r="D142" s="1">
        <v>4</v>
      </c>
      <c r="E142" s="1">
        <v>49</v>
      </c>
      <c r="F142" s="1">
        <f t="shared" si="83"/>
        <v>46</v>
      </c>
      <c r="G142" s="1">
        <f t="shared" si="84"/>
        <v>1</v>
      </c>
      <c r="H142" s="1" t="str">
        <f t="shared" si="85"/>
        <v>[46:1]</v>
      </c>
      <c r="I142" s="2">
        <f t="shared" ref="I142:W144" si="88">(I236/I$259)*100</f>
        <v>1.3009198121929058</v>
      </c>
      <c r="J142" s="2">
        <f t="shared" si="88"/>
        <v>2.2847862776581604</v>
      </c>
      <c r="K142" s="2">
        <f t="shared" si="88"/>
        <v>1.3865412135240611</v>
      </c>
      <c r="L142" s="2">
        <f t="shared" si="88"/>
        <v>1.1678671264066169</v>
      </c>
      <c r="M142" s="2">
        <f t="shared" si="88"/>
        <v>1.0705072898449519</v>
      </c>
      <c r="N142" s="2">
        <f t="shared" si="88"/>
        <v>2.0243535434491484</v>
      </c>
      <c r="O142" s="2">
        <f t="shared" si="88"/>
        <v>1.7096340292494527</v>
      </c>
      <c r="P142" s="2">
        <f t="shared" si="88"/>
        <v>1.2592105810552545</v>
      </c>
      <c r="Q142" s="2">
        <f t="shared" si="88"/>
        <v>1.4175499509577694</v>
      </c>
      <c r="R142" s="2">
        <f t="shared" si="88"/>
        <v>1.5898822900380878</v>
      </c>
      <c r="S142" s="2">
        <f t="shared" si="88"/>
        <v>1.6957338773031974</v>
      </c>
      <c r="T142" s="2">
        <f t="shared" si="88"/>
        <v>1.614073280860729</v>
      </c>
      <c r="U142" s="2">
        <f t="shared" si="88"/>
        <v>2.0137655005778887</v>
      </c>
      <c r="V142" s="2">
        <f t="shared" si="88"/>
        <v>1.8701710210324998</v>
      </c>
      <c r="W142" s="2">
        <f t="shared" si="88"/>
        <v>2.2891699804917538</v>
      </c>
      <c r="X142" s="1" t="s">
        <v>0</v>
      </c>
      <c r="Y142" s="1" t="s">
        <v>0</v>
      </c>
      <c r="AA142" s="1" t="s">
        <v>0</v>
      </c>
      <c r="AB142" s="1" t="s">
        <v>0</v>
      </c>
    </row>
    <row r="143" spans="1:60" x14ac:dyDescent="0.25">
      <c r="A143" s="1" t="s">
        <v>80</v>
      </c>
      <c r="B143" s="1" t="s">
        <v>76</v>
      </c>
      <c r="C143" s="9">
        <v>797.66328620000002</v>
      </c>
      <c r="D143" s="1">
        <v>5</v>
      </c>
      <c r="E143" s="1">
        <v>49</v>
      </c>
      <c r="F143" s="1">
        <f t="shared" si="83"/>
        <v>46</v>
      </c>
      <c r="G143" s="1">
        <f t="shared" si="84"/>
        <v>2</v>
      </c>
      <c r="H143" s="1" t="str">
        <f t="shared" si="85"/>
        <v>[46:2]</v>
      </c>
      <c r="I143" s="2">
        <f t="shared" si="88"/>
        <v>2.9343028823193285</v>
      </c>
      <c r="J143" s="2">
        <f t="shared" si="88"/>
        <v>3.8429719036632357</v>
      </c>
      <c r="K143" s="2">
        <f t="shared" si="88"/>
        <v>3.5896380363458325</v>
      </c>
      <c r="L143" s="2">
        <f t="shared" si="88"/>
        <v>2.9536725783287494</v>
      </c>
      <c r="M143" s="2">
        <f t="shared" si="88"/>
        <v>2.9943827442518947</v>
      </c>
      <c r="N143" s="2">
        <f t="shared" si="88"/>
        <v>4.0334413559419238</v>
      </c>
      <c r="O143" s="2">
        <f t="shared" si="88"/>
        <v>3.5130364131955338</v>
      </c>
      <c r="P143" s="2">
        <f t="shared" si="88"/>
        <v>2.4129574726332175</v>
      </c>
      <c r="Q143" s="2">
        <f t="shared" si="88"/>
        <v>3.0841901817671271</v>
      </c>
      <c r="R143" s="2">
        <f t="shared" si="88"/>
        <v>2.4941191229381903</v>
      </c>
      <c r="S143" s="2">
        <f t="shared" si="88"/>
        <v>2.4305587019828363</v>
      </c>
      <c r="T143" s="2">
        <f t="shared" si="88"/>
        <v>2.412760813145034</v>
      </c>
      <c r="U143" s="2">
        <f t="shared" si="88"/>
        <v>2.7884986522285882</v>
      </c>
      <c r="V143" s="2">
        <f t="shared" si="88"/>
        <v>2.6709613404989145</v>
      </c>
      <c r="W143" s="2">
        <f t="shared" si="88"/>
        <v>2.7381847275753999</v>
      </c>
      <c r="X143" s="1" t="s">
        <v>0</v>
      </c>
      <c r="Y143" s="1" t="s">
        <v>0</v>
      </c>
      <c r="AA143" s="1" t="s">
        <v>0</v>
      </c>
      <c r="AB143" s="1" t="s">
        <v>0</v>
      </c>
    </row>
    <row r="144" spans="1:60" x14ac:dyDescent="0.25">
      <c r="A144" s="1" t="s">
        <v>173</v>
      </c>
      <c r="B144" s="1" t="s">
        <v>76</v>
      </c>
      <c r="C144" s="9">
        <v>795.64755119999995</v>
      </c>
      <c r="D144" s="1">
        <v>6</v>
      </c>
      <c r="E144" s="1">
        <v>49</v>
      </c>
      <c r="F144" s="1">
        <f t="shared" si="83"/>
        <v>46</v>
      </c>
      <c r="G144" s="1">
        <f t="shared" si="84"/>
        <v>3</v>
      </c>
      <c r="H144" s="1" t="str">
        <f t="shared" si="85"/>
        <v>[46:3]</v>
      </c>
      <c r="I144" s="2">
        <f t="shared" si="88"/>
        <v>0.62199520626296856</v>
      </c>
      <c r="J144" s="2">
        <f t="shared" si="88"/>
        <v>0.91552317751602297</v>
      </c>
      <c r="K144" s="2">
        <f t="shared" si="88"/>
        <v>0.75594746391173084</v>
      </c>
      <c r="L144" s="2">
        <f t="shared" si="88"/>
        <v>0.75214588730761989</v>
      </c>
      <c r="M144" s="2">
        <f t="shared" si="88"/>
        <v>0.71117795253719185</v>
      </c>
      <c r="N144" s="2">
        <f t="shared" si="88"/>
        <v>1.2355309239521228</v>
      </c>
      <c r="O144" s="2">
        <f t="shared" si="88"/>
        <v>0.90152502152078995</v>
      </c>
      <c r="P144" s="2">
        <f t="shared" si="88"/>
        <v>0.5978312684196655</v>
      </c>
      <c r="Q144" s="2">
        <f t="shared" si="88"/>
        <v>0.75283793374183405</v>
      </c>
      <c r="R144" s="2">
        <f t="shared" si="88"/>
        <v>0.61070907211075887</v>
      </c>
      <c r="S144" s="2">
        <f t="shared" si="88"/>
        <v>0.57374049853226128</v>
      </c>
      <c r="T144" s="2">
        <f t="shared" si="88"/>
        <v>0.58454202400745736</v>
      </c>
      <c r="U144" s="2">
        <f t="shared" si="88"/>
        <v>0</v>
      </c>
      <c r="V144" s="2">
        <f t="shared" si="88"/>
        <v>0.58452386162679626</v>
      </c>
      <c r="W144" s="2">
        <f t="shared" si="88"/>
        <v>0.67717092908634413</v>
      </c>
      <c r="X144" s="1" t="s">
        <v>0</v>
      </c>
      <c r="Y144" s="1" t="s">
        <v>0</v>
      </c>
      <c r="AA144" s="1" t="s">
        <v>0</v>
      </c>
      <c r="AB144" s="1" t="s">
        <v>0</v>
      </c>
    </row>
    <row r="145" spans="1:28" x14ac:dyDescent="0.25">
      <c r="A145" s="1" t="s">
        <v>81</v>
      </c>
      <c r="B145" s="1" t="s">
        <v>76</v>
      </c>
      <c r="C145" s="9">
        <v>827.70941619999996</v>
      </c>
      <c r="D145" s="1">
        <v>4</v>
      </c>
      <c r="E145" s="1">
        <v>51</v>
      </c>
      <c r="F145" s="1">
        <f t="shared" si="83"/>
        <v>48</v>
      </c>
      <c r="G145" s="1">
        <f t="shared" si="84"/>
        <v>1</v>
      </c>
      <c r="H145" s="1" t="str">
        <f t="shared" ref="H145:H164" si="89">CONCATENATE("[",F145,":",G145,"]")</f>
        <v>[48:1]</v>
      </c>
      <c r="I145" s="2">
        <f t="shared" ref="I145:W145" si="90">(I239/I$259)*100</f>
        <v>5.2577866838403278</v>
      </c>
      <c r="J145" s="2">
        <f t="shared" si="90"/>
        <v>8.6898619278253655</v>
      </c>
      <c r="K145" s="2">
        <f t="shared" si="90"/>
        <v>4.9184009788554279</v>
      </c>
      <c r="L145" s="2">
        <f t="shared" si="90"/>
        <v>4.43332552131392</v>
      </c>
      <c r="M145" s="2">
        <f t="shared" si="90"/>
        <v>4.1691235984971788</v>
      </c>
      <c r="N145" s="2">
        <f t="shared" si="90"/>
        <v>5.4184429413272674</v>
      </c>
      <c r="O145" s="2">
        <f t="shared" si="90"/>
        <v>6.1005809224608267</v>
      </c>
      <c r="P145" s="2">
        <f t="shared" si="90"/>
        <v>5.43586394066525</v>
      </c>
      <c r="Q145" s="2">
        <f t="shared" si="90"/>
        <v>5.6420838483435567</v>
      </c>
      <c r="R145" s="2">
        <f t="shared" si="90"/>
        <v>7.2265752463265382</v>
      </c>
      <c r="S145" s="2">
        <f t="shared" si="90"/>
        <v>7.8447112159158667</v>
      </c>
      <c r="T145" s="2">
        <f t="shared" si="90"/>
        <v>7.3740398802720888</v>
      </c>
      <c r="U145" s="2">
        <f t="shared" si="90"/>
        <v>8.7068999349600791</v>
      </c>
      <c r="V145" s="2">
        <f t="shared" si="90"/>
        <v>8.5953633874120676</v>
      </c>
      <c r="W145" s="2">
        <f t="shared" si="90"/>
        <v>10.346502778865343</v>
      </c>
      <c r="X145" s="1" t="s">
        <v>0</v>
      </c>
      <c r="Y145" s="1" t="s">
        <v>0</v>
      </c>
      <c r="AA145" s="1" t="s">
        <v>0</v>
      </c>
      <c r="AB145" s="1" t="s">
        <v>0</v>
      </c>
    </row>
    <row r="146" spans="1:28" x14ac:dyDescent="0.25">
      <c r="A146" s="1" t="s">
        <v>82</v>
      </c>
      <c r="B146" s="1" t="s">
        <v>76</v>
      </c>
      <c r="C146" s="9">
        <v>825.69395899999995</v>
      </c>
      <c r="D146" s="1">
        <v>5</v>
      </c>
      <c r="E146" s="1">
        <v>51</v>
      </c>
      <c r="F146" s="1">
        <f t="shared" si="83"/>
        <v>48</v>
      </c>
      <c r="G146" s="1">
        <f t="shared" si="84"/>
        <v>2</v>
      </c>
      <c r="H146" s="1" t="str">
        <f t="shared" si="89"/>
        <v>[48:2]</v>
      </c>
      <c r="I146" s="2">
        <f t="shared" ref="I146:W146" si="91">(I240/I$259)*100</f>
        <v>26.113133097785347</v>
      </c>
      <c r="J146" s="2">
        <f t="shared" si="91"/>
        <v>25.85023988386455</v>
      </c>
      <c r="K146" s="2">
        <f t="shared" si="91"/>
        <v>29.569222582041693</v>
      </c>
      <c r="L146" s="2">
        <f t="shared" si="91"/>
        <v>20.970712805304949</v>
      </c>
      <c r="M146" s="2">
        <f t="shared" si="91"/>
        <v>23.189129301747869</v>
      </c>
      <c r="N146" s="2">
        <f t="shared" si="91"/>
        <v>24.047218980486385</v>
      </c>
      <c r="O146" s="2">
        <f t="shared" si="91"/>
        <v>21.5520221163572</v>
      </c>
      <c r="P146" s="2">
        <f t="shared" si="91"/>
        <v>20.764299205561919</v>
      </c>
      <c r="Q146" s="2">
        <f t="shared" si="91"/>
        <v>19.95155084490872</v>
      </c>
      <c r="R146" s="2">
        <f t="shared" si="91"/>
        <v>20.753821655030357</v>
      </c>
      <c r="S146" s="2">
        <f t="shared" si="91"/>
        <v>22.010572999168463</v>
      </c>
      <c r="T146" s="2">
        <f t="shared" si="91"/>
        <v>20.662911783268999</v>
      </c>
      <c r="U146" s="2">
        <f t="shared" si="91"/>
        <v>23.477493754403177</v>
      </c>
      <c r="V146" s="2">
        <f t="shared" si="91"/>
        <v>22.260355016080204</v>
      </c>
      <c r="W146" s="2">
        <f t="shared" si="91"/>
        <v>20.961709050409421</v>
      </c>
      <c r="X146" s="1" t="s">
        <v>0</v>
      </c>
      <c r="Y146" s="1" t="s">
        <v>0</v>
      </c>
      <c r="AA146" s="1" t="s">
        <v>0</v>
      </c>
      <c r="AB146" s="1" t="s">
        <v>0</v>
      </c>
    </row>
    <row r="147" spans="1:28" x14ac:dyDescent="0.25">
      <c r="A147" s="1" t="s">
        <v>83</v>
      </c>
      <c r="B147" s="1" t="s">
        <v>76</v>
      </c>
      <c r="C147" s="9">
        <v>823.67904940000005</v>
      </c>
      <c r="D147" s="1">
        <v>6</v>
      </c>
      <c r="E147" s="1">
        <v>51</v>
      </c>
      <c r="F147" s="1">
        <f t="shared" si="83"/>
        <v>48</v>
      </c>
      <c r="G147" s="1">
        <f t="shared" si="84"/>
        <v>3</v>
      </c>
      <c r="H147" s="1" t="str">
        <f t="shared" si="89"/>
        <v>[48:3]</v>
      </c>
      <c r="I147" s="2">
        <f t="shared" ref="I147:W147" si="92">(I241/I$259)*100</f>
        <v>19.918173575166104</v>
      </c>
      <c r="J147" s="2">
        <f t="shared" si="92"/>
        <v>20.544583162180775</v>
      </c>
      <c r="K147" s="2">
        <f t="shared" si="92"/>
        <v>23.803871757822876</v>
      </c>
      <c r="L147" s="2">
        <f t="shared" si="92"/>
        <v>22.839640098710856</v>
      </c>
      <c r="M147" s="2">
        <f t="shared" si="92"/>
        <v>22.293498330431134</v>
      </c>
      <c r="N147" s="2">
        <f t="shared" si="92"/>
        <v>22.254019315866948</v>
      </c>
      <c r="O147" s="2">
        <f t="shared" si="92"/>
        <v>20.297631505260622</v>
      </c>
      <c r="P147" s="2">
        <f t="shared" si="92"/>
        <v>20.497092664805201</v>
      </c>
      <c r="Q147" s="2">
        <f t="shared" si="92"/>
        <v>20.705920744398838</v>
      </c>
      <c r="R147" s="2">
        <f t="shared" si="92"/>
        <v>16.809855446709108</v>
      </c>
      <c r="S147" s="2">
        <f t="shared" si="92"/>
        <v>16.771102769219929</v>
      </c>
      <c r="T147" s="2">
        <f t="shared" si="92"/>
        <v>16.21128168094188</v>
      </c>
      <c r="U147" s="2">
        <f t="shared" si="92"/>
        <v>15.182336977267408</v>
      </c>
      <c r="V147" s="2">
        <f t="shared" si="92"/>
        <v>15.680548553953432</v>
      </c>
      <c r="W147" s="2">
        <f t="shared" si="92"/>
        <v>13.424178611003867</v>
      </c>
      <c r="X147" s="1" t="s">
        <v>0</v>
      </c>
      <c r="Y147" s="1" t="s">
        <v>0</v>
      </c>
      <c r="AA147" s="1" t="s">
        <v>0</v>
      </c>
      <c r="AB147" s="1" t="s">
        <v>0</v>
      </c>
    </row>
    <row r="148" spans="1:28" x14ac:dyDescent="0.25">
      <c r="A148" s="1" t="s">
        <v>85</v>
      </c>
      <c r="B148" s="1" t="s">
        <v>76</v>
      </c>
      <c r="C148" s="9">
        <v>821.66270689999999</v>
      </c>
      <c r="D148" s="1">
        <v>7</v>
      </c>
      <c r="E148" s="1">
        <v>51</v>
      </c>
      <c r="F148" s="1">
        <f t="shared" si="83"/>
        <v>48</v>
      </c>
      <c r="G148" s="1">
        <f t="shared" si="84"/>
        <v>4</v>
      </c>
      <c r="H148" s="1" t="str">
        <f t="shared" si="89"/>
        <v>[48:4]</v>
      </c>
      <c r="I148" s="2">
        <f t="shared" ref="I148:W148" si="93">(I242/I$259)*100</f>
        <v>2.9492467311458883</v>
      </c>
      <c r="J148" s="2">
        <f t="shared" si="93"/>
        <v>3.7439235380933611</v>
      </c>
      <c r="K148" s="2">
        <f t="shared" si="93"/>
        <v>3.9948590391386971</v>
      </c>
      <c r="L148" s="2">
        <f t="shared" si="93"/>
        <v>4.0554056988028861</v>
      </c>
      <c r="M148" s="2">
        <f t="shared" si="93"/>
        <v>3.353227408908297</v>
      </c>
      <c r="N148" s="2">
        <f t="shared" si="93"/>
        <v>4.4540327090455936</v>
      </c>
      <c r="O148" s="2">
        <f t="shared" si="93"/>
        <v>4.2311476430737258</v>
      </c>
      <c r="P148" s="2">
        <f t="shared" si="93"/>
        <v>3.3285036235468177</v>
      </c>
      <c r="Q148" s="2">
        <f t="shared" si="93"/>
        <v>3.8693081676870724</v>
      </c>
      <c r="R148" s="2">
        <f t="shared" si="93"/>
        <v>2.7812412609797974</v>
      </c>
      <c r="S148" s="2">
        <f t="shared" si="93"/>
        <v>2.5661619440533365</v>
      </c>
      <c r="T148" s="2">
        <f t="shared" si="93"/>
        <v>2.8587395696236304</v>
      </c>
      <c r="U148" s="2">
        <f t="shared" si="93"/>
        <v>2.3732055124006344</v>
      </c>
      <c r="V148" s="2">
        <f t="shared" si="93"/>
        <v>2.4932972377013725</v>
      </c>
      <c r="W148" s="2">
        <f t="shared" si="93"/>
        <v>2.4694564714496865</v>
      </c>
      <c r="X148" s="1" t="s">
        <v>0</v>
      </c>
      <c r="Y148" s="1" t="s">
        <v>0</v>
      </c>
      <c r="AA148" s="1" t="s">
        <v>0</v>
      </c>
      <c r="AB148" s="1" t="s">
        <v>0</v>
      </c>
    </row>
    <row r="149" spans="1:28" x14ac:dyDescent="0.25">
      <c r="A149" s="1" t="s">
        <v>174</v>
      </c>
      <c r="B149" s="1" t="s">
        <v>76</v>
      </c>
      <c r="C149" s="9">
        <v>855.74093530000005</v>
      </c>
      <c r="D149" s="1">
        <v>8</v>
      </c>
      <c r="E149" s="1">
        <v>51</v>
      </c>
      <c r="F149" s="1">
        <f t="shared" si="83"/>
        <v>48</v>
      </c>
      <c r="G149" s="1">
        <f t="shared" si="84"/>
        <v>5</v>
      </c>
      <c r="H149" s="1" t="str">
        <f t="shared" si="89"/>
        <v>[48:5]</v>
      </c>
      <c r="I149" s="2">
        <f t="shared" ref="I149:W149" si="94">(I243/I$259)*100</f>
        <v>0.57765013923955555</v>
      </c>
      <c r="J149" s="2">
        <f t="shared" si="94"/>
        <v>0</v>
      </c>
      <c r="K149" s="2">
        <f t="shared" si="94"/>
        <v>0.72305385627362884</v>
      </c>
      <c r="L149" s="2">
        <f t="shared" si="94"/>
        <v>0.76583321531595727</v>
      </c>
      <c r="M149" s="2">
        <f t="shared" si="94"/>
        <v>0.63625788951640883</v>
      </c>
      <c r="N149" s="2">
        <f t="shared" si="94"/>
        <v>0.94101219619692111</v>
      </c>
      <c r="O149" s="2">
        <f t="shared" si="94"/>
        <v>0.95749777227825339</v>
      </c>
      <c r="P149" s="2">
        <f t="shared" si="94"/>
        <v>0.72564973401788802</v>
      </c>
      <c r="Q149" s="2">
        <f t="shared" si="94"/>
        <v>0.84666708548862646</v>
      </c>
      <c r="R149" s="2">
        <f t="shared" si="94"/>
        <v>0.62665174972957494</v>
      </c>
      <c r="S149" s="2">
        <f t="shared" si="94"/>
        <v>0.5720978045141254</v>
      </c>
      <c r="T149" s="2">
        <f t="shared" si="94"/>
        <v>0.58667663626898514</v>
      </c>
      <c r="U149" s="2">
        <f t="shared" si="94"/>
        <v>0</v>
      </c>
      <c r="V149" s="2">
        <f t="shared" si="94"/>
        <v>0.60500549592186004</v>
      </c>
      <c r="W149" s="2">
        <f t="shared" si="94"/>
        <v>0.58438182191359977</v>
      </c>
      <c r="X149" s="1" t="s">
        <v>0</v>
      </c>
      <c r="Y149" s="1" t="s">
        <v>0</v>
      </c>
      <c r="AA149" s="1" t="s">
        <v>0</v>
      </c>
      <c r="AB149" s="1" t="s">
        <v>0</v>
      </c>
    </row>
    <row r="150" spans="1:28" x14ac:dyDescent="0.25">
      <c r="A150" s="1" t="s">
        <v>87</v>
      </c>
      <c r="B150" s="1" t="s">
        <v>76</v>
      </c>
      <c r="C150" s="9">
        <v>853.72583469999995</v>
      </c>
      <c r="D150" s="1">
        <v>4</v>
      </c>
      <c r="E150" s="1">
        <v>53</v>
      </c>
      <c r="F150" s="1">
        <f t="shared" si="83"/>
        <v>50</v>
      </c>
      <c r="G150" s="1">
        <f t="shared" si="84"/>
        <v>1</v>
      </c>
      <c r="H150" s="1" t="str">
        <f t="shared" si="89"/>
        <v>[50:1]</v>
      </c>
      <c r="I150" s="2">
        <f t="shared" ref="I150:W150" si="95">(I244/I$259)*100</f>
        <v>2.1277417088896646</v>
      </c>
      <c r="J150" s="2">
        <f t="shared" si="95"/>
        <v>2.4296141373050273</v>
      </c>
      <c r="K150" s="2">
        <f t="shared" si="95"/>
        <v>1.8760590092494471</v>
      </c>
      <c r="L150" s="2">
        <f t="shared" si="95"/>
        <v>1.3961487326346911</v>
      </c>
      <c r="M150" s="2">
        <f t="shared" si="95"/>
        <v>1.4859454111797636</v>
      </c>
      <c r="N150" s="2">
        <f t="shared" si="95"/>
        <v>2.2103519878512921</v>
      </c>
      <c r="O150" s="2">
        <f t="shared" si="95"/>
        <v>2.1079177749808964</v>
      </c>
      <c r="P150" s="2">
        <f t="shared" si="95"/>
        <v>1.244322053914511</v>
      </c>
      <c r="Q150" s="2">
        <f t="shared" si="95"/>
        <v>1.5534592132387777</v>
      </c>
      <c r="R150" s="2">
        <f t="shared" si="95"/>
        <v>1.5491943371622381</v>
      </c>
      <c r="S150" s="2">
        <f t="shared" si="95"/>
        <v>1.647244657640319</v>
      </c>
      <c r="T150" s="2">
        <f t="shared" si="95"/>
        <v>1.6982823521513246</v>
      </c>
      <c r="U150" s="2">
        <f t="shared" si="95"/>
        <v>2.0600260612570853</v>
      </c>
      <c r="V150" s="2">
        <f t="shared" si="95"/>
        <v>1.8586490587903741</v>
      </c>
      <c r="W150" s="2">
        <f t="shared" si="95"/>
        <v>3.0507167633686212</v>
      </c>
      <c r="X150" s="1" t="s">
        <v>0</v>
      </c>
      <c r="Y150" s="1" t="s">
        <v>0</v>
      </c>
      <c r="AA150" s="1" t="s">
        <v>0</v>
      </c>
      <c r="AB150" s="1" t="s">
        <v>0</v>
      </c>
    </row>
    <row r="151" spans="1:28" x14ac:dyDescent="0.25">
      <c r="A151" s="1" t="s">
        <v>88</v>
      </c>
      <c r="B151" s="1" t="s">
        <v>76</v>
      </c>
      <c r="C151" s="9">
        <v>851.71031849999997</v>
      </c>
      <c r="D151" s="1">
        <v>5</v>
      </c>
      <c r="E151" s="1">
        <v>53</v>
      </c>
      <c r="F151" s="1">
        <f t="shared" si="83"/>
        <v>50</v>
      </c>
      <c r="G151" s="1">
        <f t="shared" si="84"/>
        <v>2</v>
      </c>
      <c r="H151" s="1" t="str">
        <f t="shared" si="89"/>
        <v>[50:2]</v>
      </c>
      <c r="I151" s="2">
        <f t="shared" ref="I151:W151" si="96">(I245/I$259)*100</f>
        <v>8.3267732167276876</v>
      </c>
      <c r="J151" s="2">
        <f t="shared" si="96"/>
        <v>8.5415777705821778</v>
      </c>
      <c r="K151" s="2">
        <f t="shared" si="96"/>
        <v>6.6140953075464743</v>
      </c>
      <c r="L151" s="2">
        <f t="shared" si="96"/>
        <v>7.1142898933609793</v>
      </c>
      <c r="M151" s="2">
        <f t="shared" si="96"/>
        <v>7.6674991117324929</v>
      </c>
      <c r="N151" s="2">
        <f t="shared" si="96"/>
        <v>6.8233798554976479</v>
      </c>
      <c r="O151" s="2">
        <f t="shared" si="96"/>
        <v>6.9348777741705723</v>
      </c>
      <c r="P151" s="2">
        <f t="shared" si="96"/>
        <v>10.000534803297905</v>
      </c>
      <c r="Q151" s="2">
        <f t="shared" si="96"/>
        <v>7.1492845177697255</v>
      </c>
      <c r="R151" s="2">
        <f t="shared" si="96"/>
        <v>10.569030698979848</v>
      </c>
      <c r="S151" s="2">
        <f t="shared" si="96"/>
        <v>10.940298370571856</v>
      </c>
      <c r="T151" s="2">
        <f t="shared" si="96"/>
        <v>10.190857708032109</v>
      </c>
      <c r="U151" s="2">
        <f t="shared" si="96"/>
        <v>11.089808536376557</v>
      </c>
      <c r="V151" s="2">
        <f t="shared" si="96"/>
        <v>11.126426681113845</v>
      </c>
      <c r="W151" s="2">
        <f t="shared" si="96"/>
        <v>10.557609829293439</v>
      </c>
      <c r="X151" s="1" t="s">
        <v>0</v>
      </c>
      <c r="Y151" s="1" t="s">
        <v>0</v>
      </c>
      <c r="AA151" s="1" t="s">
        <v>0</v>
      </c>
      <c r="AB151" s="1" t="s">
        <v>0</v>
      </c>
    </row>
    <row r="152" spans="1:28" x14ac:dyDescent="0.25">
      <c r="A152" s="1" t="s">
        <v>89</v>
      </c>
      <c r="B152" s="1" t="s">
        <v>76</v>
      </c>
      <c r="C152" s="9">
        <v>849.69445959999996</v>
      </c>
      <c r="D152" s="1">
        <v>6</v>
      </c>
      <c r="E152" s="1">
        <v>53</v>
      </c>
      <c r="F152" s="1">
        <f t="shared" si="83"/>
        <v>50</v>
      </c>
      <c r="G152" s="1">
        <f t="shared" si="84"/>
        <v>3</v>
      </c>
      <c r="H152" s="1" t="str">
        <f t="shared" si="89"/>
        <v>[50:3]</v>
      </c>
      <c r="I152" s="2">
        <f t="shared" ref="I152:W152" si="97">(I246/I$259)*100</f>
        <v>10.059846498004003</v>
      </c>
      <c r="J152" s="2">
        <f t="shared" si="97"/>
        <v>9.7034490207507638</v>
      </c>
      <c r="K152" s="2">
        <f t="shared" si="97"/>
        <v>7.817486207897745</v>
      </c>
      <c r="L152" s="2">
        <f t="shared" si="97"/>
        <v>10.742133084427271</v>
      </c>
      <c r="M152" s="2">
        <f t="shared" si="97"/>
        <v>11.177506482027038</v>
      </c>
      <c r="N152" s="2">
        <f t="shared" si="97"/>
        <v>8.5810331316183035</v>
      </c>
      <c r="O152" s="2">
        <f t="shared" si="97"/>
        <v>8.9567112161935132</v>
      </c>
      <c r="P152" s="2">
        <f t="shared" si="97"/>
        <v>12.872918040690243</v>
      </c>
      <c r="Q152" s="2">
        <f t="shared" si="97"/>
        <v>10.30561085896195</v>
      </c>
      <c r="R152" s="2">
        <f t="shared" si="97"/>
        <v>11.574160716870889</v>
      </c>
      <c r="S152" s="2">
        <f t="shared" si="97"/>
        <v>11.262506916470118</v>
      </c>
      <c r="T152" s="2">
        <f t="shared" si="97"/>
        <v>11.178382528874735</v>
      </c>
      <c r="U152" s="2">
        <f t="shared" si="97"/>
        <v>10.979664222754918</v>
      </c>
      <c r="V152" s="2">
        <f t="shared" si="97"/>
        <v>11.232028536506862</v>
      </c>
      <c r="W152" s="2">
        <f t="shared" si="97"/>
        <v>10.5854190224705</v>
      </c>
      <c r="X152" s="1" t="s">
        <v>0</v>
      </c>
      <c r="Y152" s="1" t="s">
        <v>0</v>
      </c>
      <c r="AA152" s="1" t="s">
        <v>0</v>
      </c>
      <c r="AB152" s="1" t="s">
        <v>0</v>
      </c>
    </row>
    <row r="153" spans="1:28" x14ac:dyDescent="0.25">
      <c r="A153" s="1" t="s">
        <v>91</v>
      </c>
      <c r="B153" s="1" t="s">
        <v>76</v>
      </c>
      <c r="C153" s="9">
        <v>847.6783302</v>
      </c>
      <c r="D153" s="1">
        <v>7</v>
      </c>
      <c r="E153" s="1">
        <v>53</v>
      </c>
      <c r="F153" s="1">
        <f t="shared" si="83"/>
        <v>50</v>
      </c>
      <c r="G153" s="1">
        <f t="shared" si="84"/>
        <v>4</v>
      </c>
      <c r="H153" s="1" t="str">
        <f t="shared" si="89"/>
        <v>[50:4]</v>
      </c>
      <c r="I153" s="2">
        <f t="shared" ref="I153:W153" si="98">(I247/I$259)*100</f>
        <v>2.2258160235695836</v>
      </c>
      <c r="J153" s="2">
        <f t="shared" si="98"/>
        <v>2.2786126411621468</v>
      </c>
      <c r="K153" s="2">
        <f t="shared" si="98"/>
        <v>1.9266282032498436</v>
      </c>
      <c r="L153" s="2">
        <f t="shared" si="98"/>
        <v>2.6410113373910851</v>
      </c>
      <c r="M153" s="2">
        <f t="shared" si="98"/>
        <v>2.4655818217890975</v>
      </c>
      <c r="N153" s="2">
        <f t="shared" si="98"/>
        <v>2.3601696878336824</v>
      </c>
      <c r="O153" s="2">
        <f t="shared" si="98"/>
        <v>2.6192785025779486</v>
      </c>
      <c r="P153" s="2">
        <f t="shared" si="98"/>
        <v>2.3787504106143667</v>
      </c>
      <c r="Q153" s="2">
        <f t="shared" si="98"/>
        <v>2.5766858245852573</v>
      </c>
      <c r="R153" s="2">
        <f t="shared" si="98"/>
        <v>2.2288242258447202</v>
      </c>
      <c r="S153" s="2">
        <f t="shared" si="98"/>
        <v>2.0124260440914727</v>
      </c>
      <c r="T153" s="2">
        <f t="shared" si="98"/>
        <v>2.196205791908175</v>
      </c>
      <c r="U153" s="2">
        <f t="shared" si="98"/>
        <v>2.0474578416917515</v>
      </c>
      <c r="V153" s="2">
        <f t="shared" si="98"/>
        <v>2.1449170233437163</v>
      </c>
      <c r="W153" s="2">
        <f t="shared" si="98"/>
        <v>2.2852732677963417</v>
      </c>
      <c r="X153" s="1" t="s">
        <v>0</v>
      </c>
      <c r="Y153" s="1" t="s">
        <v>0</v>
      </c>
      <c r="AA153" s="1" t="s">
        <v>0</v>
      </c>
      <c r="AB153" s="1" t="s">
        <v>0</v>
      </c>
    </row>
    <row r="154" spans="1:28" x14ac:dyDescent="0.25">
      <c r="A154" s="1" t="s">
        <v>93</v>
      </c>
      <c r="B154" s="1" t="s">
        <v>76</v>
      </c>
      <c r="C154" s="9">
        <v>845.66308460000005</v>
      </c>
      <c r="D154" s="1">
        <v>8</v>
      </c>
      <c r="E154" s="1">
        <v>53</v>
      </c>
      <c r="F154" s="1">
        <f t="shared" si="83"/>
        <v>50</v>
      </c>
      <c r="G154" s="1">
        <f t="shared" si="84"/>
        <v>5</v>
      </c>
      <c r="H154" s="1" t="str">
        <f t="shared" si="89"/>
        <v>[50:5]</v>
      </c>
      <c r="I154" s="2">
        <f t="shared" ref="I154:W154" si="99">(I248/I$259)*100</f>
        <v>0.89638509247353171</v>
      </c>
      <c r="J154" s="2">
        <f t="shared" si="99"/>
        <v>0</v>
      </c>
      <c r="K154" s="2">
        <f t="shared" si="99"/>
        <v>0.86825056175366155</v>
      </c>
      <c r="L154" s="2">
        <f t="shared" si="99"/>
        <v>1.0922680350868899</v>
      </c>
      <c r="M154" s="2">
        <f t="shared" si="99"/>
        <v>0.92649145438071967</v>
      </c>
      <c r="N154" s="2">
        <f t="shared" si="99"/>
        <v>1.1521106824823568</v>
      </c>
      <c r="O154" s="2">
        <f t="shared" si="99"/>
        <v>1.2275803352439738</v>
      </c>
      <c r="P154" s="2">
        <f t="shared" si="99"/>
        <v>0.94971050811092117</v>
      </c>
      <c r="Q154" s="2">
        <f t="shared" si="99"/>
        <v>1.1202421873849384</v>
      </c>
      <c r="R154" s="2">
        <f t="shared" si="99"/>
        <v>0.97474048295087368</v>
      </c>
      <c r="S154" s="2">
        <f t="shared" si="99"/>
        <v>0.87365808335494155</v>
      </c>
      <c r="T154" s="2">
        <f t="shared" si="99"/>
        <v>1.0345577025741692</v>
      </c>
      <c r="U154" s="2">
        <f t="shared" si="99"/>
        <v>0.85697982216890578</v>
      </c>
      <c r="V154" s="2">
        <f t="shared" si="99"/>
        <v>0.8760607115359097</v>
      </c>
      <c r="W154" s="2">
        <f t="shared" si="99"/>
        <v>1.0648961882358379</v>
      </c>
      <c r="X154" s="1" t="s">
        <v>0</v>
      </c>
      <c r="Y154" s="1" t="s">
        <v>0</v>
      </c>
      <c r="AA154" s="1" t="s">
        <v>0</v>
      </c>
      <c r="AB154" s="1" t="s">
        <v>0</v>
      </c>
    </row>
    <row r="155" spans="1:28" x14ac:dyDescent="0.25">
      <c r="A155" s="1" t="s">
        <v>95</v>
      </c>
      <c r="B155" s="1" t="s">
        <v>76</v>
      </c>
      <c r="C155" s="9">
        <v>883.77286270000002</v>
      </c>
      <c r="D155" s="1">
        <v>9</v>
      </c>
      <c r="E155" s="1">
        <v>53</v>
      </c>
      <c r="F155" s="1">
        <f t="shared" si="83"/>
        <v>50</v>
      </c>
      <c r="G155" s="1">
        <f t="shared" si="84"/>
        <v>6</v>
      </c>
      <c r="H155" s="1" t="str">
        <f t="shared" si="89"/>
        <v>[50:6]</v>
      </c>
      <c r="I155" s="2">
        <f t="shared" ref="I155:W155" si="100">(I249/I$259)*100</f>
        <v>1.2309213232948657</v>
      </c>
      <c r="J155" s="2">
        <f t="shared" si="100"/>
        <v>0.89959254428146673</v>
      </c>
      <c r="K155" s="2">
        <f t="shared" si="100"/>
        <v>1.0602091439348249</v>
      </c>
      <c r="L155" s="2">
        <f t="shared" si="100"/>
        <v>1.5693436588893852</v>
      </c>
      <c r="M155" s="2">
        <f t="shared" si="100"/>
        <v>1.3894689464427996</v>
      </c>
      <c r="N155" s="2">
        <f t="shared" si="100"/>
        <v>1.2853423991236181</v>
      </c>
      <c r="O155" s="2">
        <f t="shared" si="100"/>
        <v>1.7253299671830338</v>
      </c>
      <c r="P155" s="2">
        <f t="shared" si="100"/>
        <v>0.96646677825585303</v>
      </c>
      <c r="Q155" s="2">
        <f t="shared" si="100"/>
        <v>1.6587751968478699</v>
      </c>
      <c r="R155" s="2">
        <f t="shared" si="100"/>
        <v>1.0330206450794566</v>
      </c>
      <c r="S155" s="2">
        <f t="shared" si="100"/>
        <v>0.95078459150444816</v>
      </c>
      <c r="T155" s="2">
        <f t="shared" si="100"/>
        <v>1.0950853119046033</v>
      </c>
      <c r="U155" s="2">
        <f t="shared" si="100"/>
        <v>0.99022896472359834</v>
      </c>
      <c r="V155" s="2">
        <f t="shared" si="100"/>
        <v>0.9148918098047425</v>
      </c>
      <c r="W155" s="2">
        <f t="shared" si="100"/>
        <v>1.4450946558760078</v>
      </c>
      <c r="X155" s="1" t="s">
        <v>0</v>
      </c>
      <c r="Y155" s="1" t="s">
        <v>0</v>
      </c>
      <c r="AA155" s="1" t="s">
        <v>0</v>
      </c>
      <c r="AB155" s="1" t="s">
        <v>0</v>
      </c>
    </row>
    <row r="156" spans="1:28" x14ac:dyDescent="0.25">
      <c r="A156" s="1" t="s">
        <v>97</v>
      </c>
      <c r="B156" s="1" t="s">
        <v>76</v>
      </c>
      <c r="C156" s="9">
        <v>881.75672999999995</v>
      </c>
      <c r="D156" s="1">
        <v>5</v>
      </c>
      <c r="E156" s="1">
        <v>55</v>
      </c>
      <c r="F156" s="1">
        <f t="shared" si="83"/>
        <v>52</v>
      </c>
      <c r="G156" s="1">
        <f t="shared" si="84"/>
        <v>2</v>
      </c>
      <c r="H156" s="1" t="str">
        <f t="shared" si="89"/>
        <v>[52:2]</v>
      </c>
      <c r="I156" s="2">
        <f t="shared" ref="I156:W156" si="101">(I250/I$259)*100</f>
        <v>1.1403675757236256</v>
      </c>
      <c r="J156" s="2">
        <f t="shared" si="101"/>
        <v>1.5285749748331918</v>
      </c>
      <c r="K156" s="2">
        <f t="shared" si="101"/>
        <v>0.88484666164121706</v>
      </c>
      <c r="L156" s="2">
        <f t="shared" si="101"/>
        <v>1.0447123749468981</v>
      </c>
      <c r="M156" s="2">
        <f t="shared" si="101"/>
        <v>1.0157448142945626</v>
      </c>
      <c r="N156" s="2">
        <f t="shared" si="101"/>
        <v>1.4773223847058066</v>
      </c>
      <c r="O156" s="2">
        <f t="shared" si="101"/>
        <v>1.1788888974805851</v>
      </c>
      <c r="P156" s="2">
        <f t="shared" si="101"/>
        <v>1.2203170652305131</v>
      </c>
      <c r="Q156" s="2">
        <f t="shared" si="101"/>
        <v>1.2133040732969897</v>
      </c>
      <c r="R156" s="2">
        <f t="shared" si="101"/>
        <v>1.2821744838111857</v>
      </c>
      <c r="S156" s="2">
        <f t="shared" si="101"/>
        <v>1.36999663050049</v>
      </c>
      <c r="T156" s="2">
        <f t="shared" si="101"/>
        <v>1.4532314099847616</v>
      </c>
      <c r="U156" s="2">
        <f t="shared" si="101"/>
        <v>1.5750022728402455</v>
      </c>
      <c r="V156" s="2">
        <f t="shared" si="101"/>
        <v>1.4489163455698364</v>
      </c>
      <c r="W156" s="2">
        <f t="shared" si="101"/>
        <v>1.9234058337056239</v>
      </c>
      <c r="X156" s="1" t="s">
        <v>0</v>
      </c>
      <c r="Y156" s="1" t="s">
        <v>0</v>
      </c>
      <c r="AA156" s="1" t="s">
        <v>0</v>
      </c>
      <c r="AB156" s="1" t="s">
        <v>0</v>
      </c>
    </row>
    <row r="157" spans="1:28" x14ac:dyDescent="0.25">
      <c r="A157" s="1" t="s">
        <v>99</v>
      </c>
      <c r="B157" s="1" t="s">
        <v>76</v>
      </c>
      <c r="C157" s="9">
        <v>879.74157339999999</v>
      </c>
      <c r="D157" s="1">
        <v>6</v>
      </c>
      <c r="E157" s="1">
        <v>55</v>
      </c>
      <c r="F157" s="1">
        <f t="shared" si="83"/>
        <v>52</v>
      </c>
      <c r="G157" s="1">
        <f t="shared" si="84"/>
        <v>3</v>
      </c>
      <c r="H157" s="1" t="str">
        <f t="shared" si="89"/>
        <v>[52:3]</v>
      </c>
      <c r="I157" s="2">
        <f t="shared" ref="I157:W157" si="102">(I251/I$259)*100</f>
        <v>1.9492285890746937</v>
      </c>
      <c r="J157" s="2">
        <f t="shared" si="102"/>
        <v>2.3146276690814442</v>
      </c>
      <c r="K157" s="2">
        <f t="shared" si="102"/>
        <v>1.4621932981858317</v>
      </c>
      <c r="L157" s="2">
        <f t="shared" si="102"/>
        <v>2.2526841282696344</v>
      </c>
      <c r="M157" s="2">
        <f t="shared" si="102"/>
        <v>2.1094628394774513</v>
      </c>
      <c r="N157" s="2">
        <f t="shared" si="102"/>
        <v>2.0797510757206954</v>
      </c>
      <c r="O157" s="2">
        <f t="shared" si="102"/>
        <v>2.0650228239962281</v>
      </c>
      <c r="P157" s="2">
        <f t="shared" si="102"/>
        <v>3.0896906328157829</v>
      </c>
      <c r="Q157" s="2">
        <f t="shared" si="102"/>
        <v>2.3843857873384455</v>
      </c>
      <c r="R157" s="2">
        <f t="shared" si="102"/>
        <v>2.8665685578229505</v>
      </c>
      <c r="S157" s="2">
        <f t="shared" si="102"/>
        <v>2.8799742347017836</v>
      </c>
      <c r="T157" s="2">
        <f t="shared" si="102"/>
        <v>2.9759546083383879</v>
      </c>
      <c r="U157" s="2">
        <f t="shared" si="102"/>
        <v>2.8458686127860435</v>
      </c>
      <c r="V157" s="2">
        <f t="shared" si="102"/>
        <v>2.9726804655646633</v>
      </c>
      <c r="W157" s="2">
        <f t="shared" si="102"/>
        <v>3.0475398511263672</v>
      </c>
      <c r="X157" s="1" t="s">
        <v>0</v>
      </c>
      <c r="Y157" s="1" t="s">
        <v>0</v>
      </c>
      <c r="AA157" s="1" t="s">
        <v>0</v>
      </c>
      <c r="AB157" s="1" t="s">
        <v>0</v>
      </c>
    </row>
    <row r="158" spans="1:28" x14ac:dyDescent="0.25">
      <c r="A158" s="1" t="s">
        <v>101</v>
      </c>
      <c r="B158" s="1" t="s">
        <v>76</v>
      </c>
      <c r="C158" s="9">
        <v>877.72627620000003</v>
      </c>
      <c r="D158" s="1">
        <v>7</v>
      </c>
      <c r="E158" s="1">
        <v>55</v>
      </c>
      <c r="F158" s="1">
        <f t="shared" si="83"/>
        <v>52</v>
      </c>
      <c r="G158" s="1">
        <f t="shared" si="84"/>
        <v>4</v>
      </c>
      <c r="H158" s="1" t="str">
        <f t="shared" si="89"/>
        <v>[52:4]</v>
      </c>
      <c r="I158" s="2">
        <f t="shared" ref="I158:S158" si="103">(I252/I$259)*100</f>
        <v>1.0672672612804315</v>
      </c>
      <c r="J158" s="2">
        <f t="shared" si="103"/>
        <v>0.94221355898606829</v>
      </c>
      <c r="K158" s="2">
        <f t="shared" si="103"/>
        <v>1.0015379978261369</v>
      </c>
      <c r="L158" s="2">
        <f t="shared" si="103"/>
        <v>1.087803720581803</v>
      </c>
      <c r="M158" s="2">
        <f t="shared" si="103"/>
        <v>0.9896786242949519</v>
      </c>
      <c r="N158" s="2">
        <f t="shared" si="103"/>
        <v>1.2545847453963486</v>
      </c>
      <c r="O158" s="2">
        <f t="shared" si="103"/>
        <v>1.0719111419738017</v>
      </c>
      <c r="P158" s="2">
        <f t="shared" si="103"/>
        <v>1.1671616559202265</v>
      </c>
      <c r="Q158" s="2">
        <f t="shared" si="103"/>
        <v>1.0658821614470075</v>
      </c>
      <c r="R158" s="2">
        <f t="shared" si="103"/>
        <v>1.2469499687668921</v>
      </c>
      <c r="S158" s="2">
        <f t="shared" si="103"/>
        <v>1.1624512343608449</v>
      </c>
      <c r="T158" s="2">
        <f t="shared" ref="T158:W164" si="104">(T252/T$259)*100</f>
        <v>1.315233853975323</v>
      </c>
      <c r="U158" s="2">
        <f t="shared" si="104"/>
        <v>1.1688120524799319</v>
      </c>
      <c r="V158" s="2">
        <f t="shared" si="104"/>
        <v>1.2192453592553316</v>
      </c>
      <c r="W158" s="2">
        <f t="shared" si="104"/>
        <v>1.0523801672879023</v>
      </c>
      <c r="X158" s="1" t="s">
        <v>0</v>
      </c>
      <c r="Y158" s="1" t="s">
        <v>0</v>
      </c>
      <c r="AA158" s="1" t="s">
        <v>0</v>
      </c>
      <c r="AB158" s="1" t="s">
        <v>0</v>
      </c>
    </row>
    <row r="159" spans="1:28" x14ac:dyDescent="0.25">
      <c r="A159" s="1" t="s">
        <v>103</v>
      </c>
      <c r="B159" s="1" t="s">
        <v>76</v>
      </c>
      <c r="C159" s="9">
        <v>875.70974260000003</v>
      </c>
      <c r="D159" s="1">
        <v>8</v>
      </c>
      <c r="E159" s="1">
        <v>55</v>
      </c>
      <c r="F159" s="1">
        <f t="shared" si="83"/>
        <v>52</v>
      </c>
      <c r="G159" s="1">
        <f t="shared" si="84"/>
        <v>5</v>
      </c>
      <c r="H159" s="1" t="str">
        <f t="shared" si="89"/>
        <v>[52:5]</v>
      </c>
      <c r="I159" s="2">
        <f t="shared" ref="I159:S159" si="105">(I253/I$259)*100</f>
        <v>1.5043628590118543</v>
      </c>
      <c r="J159" s="2">
        <f t="shared" si="105"/>
        <v>1.0740197497751478</v>
      </c>
      <c r="K159" s="2">
        <f t="shared" si="105"/>
        <v>1.3484872348296306</v>
      </c>
      <c r="L159" s="2">
        <f t="shared" si="105"/>
        <v>1.4478344134586631</v>
      </c>
      <c r="M159" s="2">
        <f t="shared" si="105"/>
        <v>1.4043098645578649</v>
      </c>
      <c r="N159" s="2">
        <f t="shared" si="105"/>
        <v>1.5143705257511051</v>
      </c>
      <c r="O159" s="2">
        <f t="shared" si="105"/>
        <v>1.6771647857091418</v>
      </c>
      <c r="P159" s="2">
        <f t="shared" si="105"/>
        <v>1.7288048370453521</v>
      </c>
      <c r="Q159" s="2">
        <f t="shared" si="105"/>
        <v>1.5220220032126974</v>
      </c>
      <c r="R159" s="2">
        <f t="shared" si="105"/>
        <v>1.9621144565857098</v>
      </c>
      <c r="S159" s="2">
        <f t="shared" si="105"/>
        <v>1.8811843591911233</v>
      </c>
      <c r="T159" s="2">
        <f t="shared" si="104"/>
        <v>2.0739581992828122</v>
      </c>
      <c r="U159" s="2">
        <f t="shared" si="104"/>
        <v>1.8006340658030657</v>
      </c>
      <c r="V159" s="2">
        <f t="shared" si="104"/>
        <v>1.967676504516126</v>
      </c>
      <c r="W159" s="2">
        <f t="shared" si="104"/>
        <v>1.3540350237138514</v>
      </c>
      <c r="X159" s="1" t="s">
        <v>0</v>
      </c>
      <c r="Y159" s="1" t="s">
        <v>0</v>
      </c>
      <c r="AA159" s="1" t="s">
        <v>0</v>
      </c>
      <c r="AB159" s="1" t="s">
        <v>0</v>
      </c>
    </row>
    <row r="160" spans="1:28" x14ac:dyDescent="0.25">
      <c r="A160" s="1" t="s">
        <v>105</v>
      </c>
      <c r="B160" s="1" t="s">
        <v>76</v>
      </c>
      <c r="C160" s="9">
        <v>873.6943642</v>
      </c>
      <c r="D160" s="1">
        <v>9</v>
      </c>
      <c r="E160" s="1">
        <v>55</v>
      </c>
      <c r="F160" s="1">
        <f t="shared" si="83"/>
        <v>52</v>
      </c>
      <c r="G160" s="1">
        <f t="shared" si="84"/>
        <v>6</v>
      </c>
      <c r="H160" s="1" t="str">
        <f t="shared" si="89"/>
        <v>[52:6]</v>
      </c>
      <c r="I160" s="2">
        <f t="shared" ref="I160:S160" si="106">(I254/I$259)*100</f>
        <v>2.9892501111201883</v>
      </c>
      <c r="J160" s="2">
        <f t="shared" si="106"/>
        <v>1.9417582841903165</v>
      </c>
      <c r="K160" s="2">
        <f t="shared" si="106"/>
        <v>2.3810230837269302</v>
      </c>
      <c r="L160" s="2">
        <f t="shared" si="106"/>
        <v>3.0332106074049543</v>
      </c>
      <c r="M160" s="2">
        <f t="shared" si="106"/>
        <v>2.9185232595378046</v>
      </c>
      <c r="N160" s="2">
        <f t="shared" si="106"/>
        <v>2.5541948603657567</v>
      </c>
      <c r="O160" s="2">
        <f t="shared" si="106"/>
        <v>3.7859160703500283</v>
      </c>
      <c r="P160" s="2">
        <f t="shared" si="106"/>
        <v>3.1344297491626962</v>
      </c>
      <c r="Q160" s="2">
        <f t="shared" si="106"/>
        <v>3.3255796276356451</v>
      </c>
      <c r="R160" s="2">
        <f t="shared" si="106"/>
        <v>3.7278874856698145</v>
      </c>
      <c r="S160" s="2">
        <f t="shared" si="106"/>
        <v>3.5969939335259102</v>
      </c>
      <c r="T160" s="2">
        <f t="shared" si="104"/>
        <v>4.0901671431198716</v>
      </c>
      <c r="U160" s="2">
        <f t="shared" si="104"/>
        <v>3.1746126483809611</v>
      </c>
      <c r="V160" s="2">
        <f t="shared" si="104"/>
        <v>3.4685894276401856</v>
      </c>
      <c r="W160" s="2">
        <f t="shared" si="104"/>
        <v>2.9852990372827772</v>
      </c>
      <c r="X160" s="1" t="s">
        <v>0</v>
      </c>
      <c r="Y160" s="1" t="s">
        <v>0</v>
      </c>
      <c r="AA160" s="1" t="s">
        <v>0</v>
      </c>
      <c r="AB160" s="1" t="s">
        <v>0</v>
      </c>
    </row>
    <row r="161" spans="1:28" x14ac:dyDescent="0.25">
      <c r="A161" s="1" t="s">
        <v>107</v>
      </c>
      <c r="B161" s="1" t="s">
        <v>76</v>
      </c>
      <c r="C161" s="9">
        <v>871.67903879999994</v>
      </c>
      <c r="D161" s="1">
        <v>10</v>
      </c>
      <c r="E161" s="1">
        <v>55</v>
      </c>
      <c r="F161" s="1">
        <f t="shared" si="83"/>
        <v>52</v>
      </c>
      <c r="G161" s="1">
        <f t="shared" si="84"/>
        <v>7</v>
      </c>
      <c r="H161" s="1" t="str">
        <f t="shared" si="89"/>
        <v>[52:7]</v>
      </c>
      <c r="I161" s="2">
        <f t="shared" ref="I161:S161" si="107">(I255/I$259)*100</f>
        <v>2.2222866471503155</v>
      </c>
      <c r="J161" s="2">
        <f t="shared" si="107"/>
        <v>1.4320244172521674</v>
      </c>
      <c r="K161" s="2">
        <f t="shared" si="107"/>
        <v>1.8735338215087893</v>
      </c>
      <c r="L161" s="2">
        <f t="shared" si="107"/>
        <v>2.8113743935274065</v>
      </c>
      <c r="M161" s="2">
        <f t="shared" si="107"/>
        <v>2.5605302755156916</v>
      </c>
      <c r="N161" s="2">
        <f t="shared" si="107"/>
        <v>2.1474032142866699</v>
      </c>
      <c r="O161" s="2">
        <f t="shared" si="107"/>
        <v>3.3046347191077947</v>
      </c>
      <c r="P161" s="2">
        <f t="shared" si="107"/>
        <v>2.6851947493014512</v>
      </c>
      <c r="Q161" s="2">
        <f t="shared" si="107"/>
        <v>3.1165562655258503</v>
      </c>
      <c r="R161" s="2">
        <f t="shared" si="107"/>
        <v>3.0922939067766482</v>
      </c>
      <c r="S161" s="2">
        <f t="shared" si="107"/>
        <v>2.7277788446768896</v>
      </c>
      <c r="T161" s="2">
        <f t="shared" si="104"/>
        <v>3.2883069628139574</v>
      </c>
      <c r="U161" s="2">
        <f t="shared" si="104"/>
        <v>2.2366275344879156</v>
      </c>
      <c r="V161" s="2">
        <f t="shared" si="104"/>
        <v>2.5330186675783106</v>
      </c>
      <c r="W161" s="2">
        <f t="shared" si="104"/>
        <v>2.0840176836761604</v>
      </c>
      <c r="X161" s="1" t="s">
        <v>0</v>
      </c>
      <c r="Y161" s="1" t="s">
        <v>0</v>
      </c>
      <c r="AA161" s="1" t="s">
        <v>0</v>
      </c>
      <c r="AB161" s="1" t="s">
        <v>0</v>
      </c>
    </row>
    <row r="162" spans="1:28" x14ac:dyDescent="0.25">
      <c r="A162" s="1" t="s">
        <v>175</v>
      </c>
      <c r="B162" s="1" t="s">
        <v>76</v>
      </c>
      <c r="C162" s="9">
        <v>921.6943</v>
      </c>
      <c r="D162" s="1">
        <v>13</v>
      </c>
      <c r="E162" s="1">
        <v>59</v>
      </c>
      <c r="F162" s="1">
        <f t="shared" si="83"/>
        <v>56</v>
      </c>
      <c r="G162" s="1">
        <f t="shared" si="84"/>
        <v>10</v>
      </c>
      <c r="H162" s="1" t="str">
        <f t="shared" si="89"/>
        <v>[56:10]</v>
      </c>
      <c r="I162" s="2">
        <f>(I256/I$259)*100</f>
        <v>0.74810152629708782</v>
      </c>
      <c r="J162" s="2"/>
      <c r="K162" s="2">
        <f t="shared" ref="K162:M163" si="108">(K256/K$259)*100</f>
        <v>0.44806777800950126</v>
      </c>
      <c r="L162" s="2">
        <f t="shared" si="108"/>
        <v>0.98304342116944421</v>
      </c>
      <c r="M162" s="2">
        <f t="shared" si="108"/>
        <v>0.92278997627706338</v>
      </c>
      <c r="N162" s="2"/>
      <c r="O162" s="2">
        <f t="shared" ref="O162:S164" si="109">(O256/O$259)*100</f>
        <v>0.85758448381440955</v>
      </c>
      <c r="P162" s="2">
        <f t="shared" si="109"/>
        <v>0.55599120668320767</v>
      </c>
      <c r="Q162" s="2">
        <f t="shared" si="109"/>
        <v>1.1344140630495203</v>
      </c>
      <c r="R162" s="2">
        <f t="shared" si="109"/>
        <v>0.82898632282243334</v>
      </c>
      <c r="S162" s="2">
        <f t="shared" si="109"/>
        <v>0.89449433532613654</v>
      </c>
      <c r="T162" s="2">
        <f t="shared" si="104"/>
        <v>0.94851709950219742</v>
      </c>
      <c r="U162" s="2">
        <f t="shared" si="104"/>
        <v>0.74565053486832011</v>
      </c>
      <c r="V162" s="2">
        <f t="shared" si="104"/>
        <v>0.61222829585941274</v>
      </c>
      <c r="W162" s="2">
        <f t="shared" si="104"/>
        <v>1.0230110477393217</v>
      </c>
      <c r="X162" s="1" t="s">
        <v>0</v>
      </c>
      <c r="Y162" s="1" t="s">
        <v>0</v>
      </c>
      <c r="AA162" s="1" t="s">
        <v>0</v>
      </c>
      <c r="AB162" s="1" t="s">
        <v>0</v>
      </c>
    </row>
    <row r="163" spans="1:28" x14ac:dyDescent="0.25">
      <c r="A163" s="1" t="s">
        <v>176</v>
      </c>
      <c r="B163" s="1" t="s">
        <v>76</v>
      </c>
      <c r="C163" s="9">
        <v>919.67859999999996</v>
      </c>
      <c r="D163" s="1">
        <v>14</v>
      </c>
      <c r="E163" s="1">
        <v>59</v>
      </c>
      <c r="F163" s="1">
        <f t="shared" si="83"/>
        <v>56</v>
      </c>
      <c r="G163" s="1">
        <f t="shared" si="84"/>
        <v>11</v>
      </c>
      <c r="H163" s="1" t="str">
        <f t="shared" si="89"/>
        <v>[56:11]</v>
      </c>
      <c r="I163" s="2">
        <f>(I257/I$259)*100</f>
        <v>1.4538404146833523</v>
      </c>
      <c r="J163" s="2"/>
      <c r="K163" s="2">
        <f t="shared" si="108"/>
        <v>0.75628811018373998</v>
      </c>
      <c r="L163" s="2">
        <f t="shared" si="108"/>
        <v>1.8222486323924845</v>
      </c>
      <c r="M163" s="2">
        <f t="shared" si="108"/>
        <v>1.7449792188614759</v>
      </c>
      <c r="N163" s="2">
        <f>(N257/N$259)*100</f>
        <v>0.87691508682466313</v>
      </c>
      <c r="O163" s="2">
        <f t="shared" si="109"/>
        <v>1.3940441578934089</v>
      </c>
      <c r="P163" s="2">
        <f t="shared" si="109"/>
        <v>1.117660120150942</v>
      </c>
      <c r="Q163" s="2">
        <f t="shared" si="109"/>
        <v>2.0251563357686666</v>
      </c>
      <c r="R163" s="2">
        <f t="shared" si="109"/>
        <v>1.358879458510218</v>
      </c>
      <c r="S163" s="2">
        <f t="shared" si="109"/>
        <v>1.238430152585466</v>
      </c>
      <c r="T163" s="2">
        <f t="shared" si="104"/>
        <v>1.5237875390277444</v>
      </c>
      <c r="U163" s="2">
        <f t="shared" si="104"/>
        <v>1.2385539062939375</v>
      </c>
      <c r="V163" s="2">
        <f t="shared" si="104"/>
        <v>0.92767753978485867</v>
      </c>
      <c r="W163" s="2">
        <f t="shared" si="104"/>
        <v>1.6311882757170562</v>
      </c>
      <c r="X163" s="1" t="s">
        <v>0</v>
      </c>
      <c r="Y163" s="1" t="s">
        <v>0</v>
      </c>
      <c r="AA163" s="1" t="s">
        <v>0</v>
      </c>
      <c r="AB163" s="1" t="s">
        <v>0</v>
      </c>
    </row>
    <row r="164" spans="1:28" x14ac:dyDescent="0.25">
      <c r="A164" s="1" t="s">
        <v>108</v>
      </c>
      <c r="B164" s="1" t="s">
        <v>76</v>
      </c>
      <c r="C164" s="9">
        <v>967.67930560000002</v>
      </c>
      <c r="D164" s="1">
        <v>18</v>
      </c>
      <c r="E164" s="1">
        <v>63</v>
      </c>
      <c r="F164" s="1">
        <f t="shared" si="83"/>
        <v>60</v>
      </c>
      <c r="G164" s="1">
        <f t="shared" si="84"/>
        <v>15</v>
      </c>
      <c r="H164" s="1" t="str">
        <f t="shared" si="89"/>
        <v>[60:15]</v>
      </c>
      <c r="I164" s="2">
        <f>(I258/I$259)*100</f>
        <v>1.2697472554983333</v>
      </c>
      <c r="J164" s="2"/>
      <c r="K164" s="2"/>
      <c r="L164" s="2">
        <f>(L258/L$259)*100</f>
        <v>1.8936734326175522</v>
      </c>
      <c r="M164" s="2">
        <f>(M258/M$259)*100</f>
        <v>1.6441101163013072</v>
      </c>
      <c r="N164" s="2"/>
      <c r="O164" s="2">
        <f t="shared" si="109"/>
        <v>0.87304736888460743</v>
      </c>
      <c r="P164" s="2">
        <f t="shared" si="109"/>
        <v>0.61929210682635938</v>
      </c>
      <c r="Q164" s="2">
        <f t="shared" si="109"/>
        <v>2.3491352947530242</v>
      </c>
      <c r="R164" s="2">
        <f t="shared" si="109"/>
        <v>1.1917338981952681</v>
      </c>
      <c r="S164" s="2">
        <f t="shared" si="109"/>
        <v>0.91887166683273236</v>
      </c>
      <c r="T164" s="2">
        <f t="shared" si="104"/>
        <v>1.270182339796081</v>
      </c>
      <c r="U164" s="2">
        <f t="shared" si="104"/>
        <v>1.0367358498175669</v>
      </c>
      <c r="V164" s="2">
        <f t="shared" si="104"/>
        <v>0.42337085181539608</v>
      </c>
      <c r="W164" s="2">
        <f t="shared" si="104"/>
        <v>1.3541833795677369</v>
      </c>
      <c r="X164" s="1" t="s">
        <v>0</v>
      </c>
      <c r="Y164" s="1" t="s">
        <v>0</v>
      </c>
      <c r="AA164" s="1" t="s">
        <v>0</v>
      </c>
      <c r="AB164" s="1" t="s">
        <v>0</v>
      </c>
    </row>
    <row r="165" spans="1:28" x14ac:dyDescent="0.25">
      <c r="C165" s="9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</row>
    <row r="166" spans="1:28" x14ac:dyDescent="0.25">
      <c r="A166" s="1" t="s">
        <v>128</v>
      </c>
      <c r="C166" s="9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</row>
    <row r="167" spans="1:28" x14ac:dyDescent="0.25">
      <c r="A167" s="1" t="s">
        <v>133</v>
      </c>
      <c r="B167" s="1" t="s">
        <v>134</v>
      </c>
      <c r="C167" s="9">
        <v>793.51412200000004</v>
      </c>
      <c r="D167" s="1">
        <v>3</v>
      </c>
      <c r="E167" s="1">
        <v>41</v>
      </c>
      <c r="F167" s="1">
        <f>E167-9</f>
        <v>32</v>
      </c>
      <c r="G167" s="1">
        <f>D167-3</f>
        <v>0</v>
      </c>
      <c r="H167" s="1" t="s">
        <v>164</v>
      </c>
      <c r="I167" s="2">
        <f>(I261/I$272)*100</f>
        <v>5.6408384685220332</v>
      </c>
      <c r="J167" s="2">
        <f>(J261/J$272)*100</f>
        <v>3.5410619821209828</v>
      </c>
      <c r="K167" s="2">
        <f>(K261/K$272)*100</f>
        <v>3.10934398946678</v>
      </c>
      <c r="L167" s="2"/>
      <c r="M167" s="2">
        <f t="shared" ref="M167:O172" si="110">(M261/M$272)*100</f>
        <v>4.8244551135684963</v>
      </c>
      <c r="N167" s="2">
        <f t="shared" si="110"/>
        <v>2.1924616169829374</v>
      </c>
      <c r="O167" s="2">
        <f t="shared" si="110"/>
        <v>2.2114245186186969</v>
      </c>
      <c r="P167" s="2"/>
      <c r="Q167" s="2">
        <f t="shared" ref="Q167:S174" si="111">(Q261/Q$272)*100</f>
        <v>2.1204613027921004</v>
      </c>
      <c r="R167" s="2">
        <f t="shared" si="111"/>
        <v>3.3631293049130928</v>
      </c>
      <c r="S167" s="2">
        <f t="shared" si="111"/>
        <v>0.86910970794746489</v>
      </c>
      <c r="T167" s="2">
        <f t="shared" ref="T167:W167" si="112">(T261/T$272)*100</f>
        <v>3.6824384398861882</v>
      </c>
      <c r="U167" s="2">
        <f t="shared" si="112"/>
        <v>5.1214696053385902</v>
      </c>
      <c r="V167" s="2">
        <f t="shared" si="112"/>
        <v>2.4587579528179724</v>
      </c>
      <c r="W167" s="2">
        <f t="shared" si="112"/>
        <v>2.6332765560817375</v>
      </c>
    </row>
    <row r="168" spans="1:28" x14ac:dyDescent="0.25">
      <c r="A168" s="1" t="s">
        <v>135</v>
      </c>
      <c r="B168" s="1" t="s">
        <v>134</v>
      </c>
      <c r="C168" s="9">
        <v>791.49847199999999</v>
      </c>
      <c r="D168" s="1">
        <v>4</v>
      </c>
      <c r="E168" s="1">
        <v>41</v>
      </c>
      <c r="F168" s="1">
        <f t="shared" ref="F168:F174" si="113">E168-9</f>
        <v>32</v>
      </c>
      <c r="G168" s="1">
        <f t="shared" ref="G168:G174" si="114">D168-3</f>
        <v>1</v>
      </c>
      <c r="H168" s="1" t="s">
        <v>41</v>
      </c>
      <c r="I168" s="2">
        <f t="shared" ref="I168:I174" si="115">(I262/I$272)*100</f>
        <v>63.110116475128727</v>
      </c>
      <c r="J168" s="2">
        <f t="shared" ref="J168:J174" si="116">(J262/J$272)*100</f>
        <v>54.260641828741484</v>
      </c>
      <c r="K168" s="2">
        <f t="shared" ref="K168:L174" si="117">(K262/K$272)*100</f>
        <v>56.245106327428893</v>
      </c>
      <c r="L168" s="2">
        <f t="shared" si="117"/>
        <v>53.343778186035109</v>
      </c>
      <c r="M168" s="2">
        <f t="shared" si="110"/>
        <v>45.553689449422826</v>
      </c>
      <c r="N168" s="2">
        <f t="shared" si="110"/>
        <v>52.531797480163512</v>
      </c>
      <c r="O168" s="2">
        <f t="shared" si="110"/>
        <v>44.385316493614624</v>
      </c>
      <c r="P168" s="2">
        <f t="shared" ref="P168:P174" si="118">(P262/P$272)*100</f>
        <v>57.562857022629984</v>
      </c>
      <c r="Q168" s="2">
        <f t="shared" si="111"/>
        <v>55.631352946586141</v>
      </c>
      <c r="R168" s="2">
        <f t="shared" si="111"/>
        <v>55.815231913089391</v>
      </c>
      <c r="S168" s="2">
        <f t="shared" si="111"/>
        <v>51.18747302076202</v>
      </c>
      <c r="T168" s="2">
        <f t="shared" ref="T168:W169" si="119">(T262/T$272)*100</f>
        <v>55.557852660590356</v>
      </c>
      <c r="U168" s="2">
        <f t="shared" si="119"/>
        <v>70.473025707862831</v>
      </c>
      <c r="V168" s="2">
        <f t="shared" si="119"/>
        <v>70.452874640701907</v>
      </c>
      <c r="W168" s="2">
        <f t="shared" si="119"/>
        <v>68.210038434309041</v>
      </c>
    </row>
    <row r="169" spans="1:28" x14ac:dyDescent="0.25">
      <c r="A169" s="1" t="s">
        <v>136</v>
      </c>
      <c r="B169" s="1" t="s">
        <v>134</v>
      </c>
      <c r="C169" s="9">
        <v>789.48282200000006</v>
      </c>
      <c r="D169" s="1">
        <v>5</v>
      </c>
      <c r="E169" s="1">
        <v>41</v>
      </c>
      <c r="F169" s="1">
        <f t="shared" si="113"/>
        <v>32</v>
      </c>
      <c r="G169" s="1">
        <f t="shared" si="114"/>
        <v>2</v>
      </c>
      <c r="H169" s="1" t="s">
        <v>26</v>
      </c>
      <c r="I169" s="2">
        <f t="shared" si="115"/>
        <v>2.6426146798024868</v>
      </c>
      <c r="J169" s="2">
        <f t="shared" si="116"/>
        <v>1.5862937098405365</v>
      </c>
      <c r="K169" s="2">
        <f t="shared" si="117"/>
        <v>0.88323058177213942</v>
      </c>
      <c r="L169" s="2">
        <f t="shared" si="117"/>
        <v>2.4558583310126401</v>
      </c>
      <c r="M169" s="2">
        <f t="shared" si="110"/>
        <v>2.4102411912508939</v>
      </c>
      <c r="N169" s="2">
        <f t="shared" si="110"/>
        <v>1.0663058532603398</v>
      </c>
      <c r="O169" s="2">
        <f t="shared" si="110"/>
        <v>0.88721294432232178</v>
      </c>
      <c r="P169" s="2">
        <f t="shared" si="118"/>
        <v>2.9433297536885084</v>
      </c>
      <c r="Q169" s="2">
        <f t="shared" si="111"/>
        <v>2.2165241362060448</v>
      </c>
      <c r="R169" s="2">
        <f t="shared" si="111"/>
        <v>2.8085784442013373</v>
      </c>
      <c r="S169" s="2">
        <f t="shared" si="111"/>
        <v>0.77987702027570305</v>
      </c>
      <c r="T169" s="2">
        <f t="shared" si="119"/>
        <v>3.4749097439048535</v>
      </c>
      <c r="U169" s="2">
        <f t="shared" si="119"/>
        <v>4.1673956318828109</v>
      </c>
      <c r="V169" s="2">
        <f t="shared" si="119"/>
        <v>2.3173127756203038</v>
      </c>
      <c r="W169" s="2">
        <f t="shared" si="119"/>
        <v>3.5840518221137789</v>
      </c>
    </row>
    <row r="170" spans="1:28" x14ac:dyDescent="0.25">
      <c r="A170" s="1" t="s">
        <v>137</v>
      </c>
      <c r="B170" s="1" t="s">
        <v>134</v>
      </c>
      <c r="C170" s="9">
        <v>785.45152199999995</v>
      </c>
      <c r="D170" s="1">
        <v>7</v>
      </c>
      <c r="E170" s="1">
        <v>41</v>
      </c>
      <c r="F170" s="1">
        <f t="shared" si="113"/>
        <v>32</v>
      </c>
      <c r="G170" s="1">
        <f t="shared" si="114"/>
        <v>4</v>
      </c>
      <c r="H170" s="1" t="s">
        <v>165</v>
      </c>
      <c r="I170" s="2">
        <f t="shared" si="115"/>
        <v>0.94669911619361757</v>
      </c>
      <c r="J170" s="2">
        <f t="shared" si="116"/>
        <v>0.71320535603070045</v>
      </c>
      <c r="K170" s="2">
        <f t="shared" si="117"/>
        <v>0.58849367943727471</v>
      </c>
      <c r="L170" s="2">
        <f t="shared" si="117"/>
        <v>0.97562648333880608</v>
      </c>
      <c r="M170" s="2">
        <f t="shared" si="110"/>
        <v>0.62650728611837059</v>
      </c>
      <c r="N170" s="2">
        <f t="shared" si="110"/>
        <v>0.86914909591640799</v>
      </c>
      <c r="O170" s="2">
        <f t="shared" si="110"/>
        <v>1.6294938833407491</v>
      </c>
      <c r="P170" s="2">
        <f t="shared" si="118"/>
        <v>1.0606493017848471</v>
      </c>
      <c r="Q170" s="2">
        <f t="shared" si="111"/>
        <v>1.0069769436159604</v>
      </c>
      <c r="R170" s="2">
        <f t="shared" si="111"/>
        <v>1.1609640166986033</v>
      </c>
      <c r="S170" s="2">
        <f t="shared" si="111"/>
        <v>0.86051500681324833</v>
      </c>
      <c r="T170" s="2">
        <f>(T264/T$272)*100</f>
        <v>1.4334337067486258</v>
      </c>
      <c r="U170" s="2"/>
      <c r="V170" s="2"/>
      <c r="W170" s="2">
        <f>(W264/W$272)*100</f>
        <v>1.7250576434879545</v>
      </c>
    </row>
    <row r="171" spans="1:28" x14ac:dyDescent="0.25">
      <c r="A171" s="1" t="s">
        <v>138</v>
      </c>
      <c r="B171" s="1" t="s">
        <v>134</v>
      </c>
      <c r="C171" s="9">
        <v>783.43587200000002</v>
      </c>
      <c r="D171" s="1">
        <v>8</v>
      </c>
      <c r="E171" s="1">
        <v>41</v>
      </c>
      <c r="F171" s="1">
        <f t="shared" si="113"/>
        <v>32</v>
      </c>
      <c r="G171" s="1">
        <f t="shared" si="114"/>
        <v>5</v>
      </c>
      <c r="H171" s="1" t="s">
        <v>63</v>
      </c>
      <c r="I171" s="2">
        <f t="shared" si="115"/>
        <v>9.4032360023442543</v>
      </c>
      <c r="J171" s="2">
        <f t="shared" si="116"/>
        <v>7.5449713750150513</v>
      </c>
      <c r="K171" s="2">
        <f t="shared" si="117"/>
        <v>6.7293173311200523</v>
      </c>
      <c r="L171" s="2">
        <f t="shared" si="117"/>
        <v>6.6136907755549927</v>
      </c>
      <c r="M171" s="2">
        <f t="shared" si="110"/>
        <v>4.9888385919586486</v>
      </c>
      <c r="N171" s="2">
        <f t="shared" si="110"/>
        <v>8.9843806160771749</v>
      </c>
      <c r="O171" s="2">
        <f t="shared" si="110"/>
        <v>11.969445337726816</v>
      </c>
      <c r="P171" s="2">
        <f t="shared" si="118"/>
        <v>6.295719195947358</v>
      </c>
      <c r="Q171" s="2">
        <f t="shared" si="111"/>
        <v>16.273882279127054</v>
      </c>
      <c r="R171" s="2">
        <f t="shared" si="111"/>
        <v>10.361117897527638</v>
      </c>
      <c r="S171" s="2">
        <f t="shared" si="111"/>
        <v>18.353721538810266</v>
      </c>
      <c r="T171" s="2">
        <f>(T265/T$272)*100</f>
        <v>12.794445947453353</v>
      </c>
      <c r="U171" s="2">
        <f t="shared" ref="U171:V174" si="120">(U265/U$272)*100</f>
        <v>10.526193242624984</v>
      </c>
      <c r="V171" s="2">
        <f t="shared" si="120"/>
        <v>9.7602583217131951</v>
      </c>
      <c r="W171" s="2">
        <f>(W265/W$272)*100</f>
        <v>9.0471032302950736</v>
      </c>
    </row>
    <row r="172" spans="1:28" x14ac:dyDescent="0.25">
      <c r="A172" s="1" t="s">
        <v>139</v>
      </c>
      <c r="B172" s="1" t="s">
        <v>134</v>
      </c>
      <c r="C172" s="9">
        <v>821.54542200000003</v>
      </c>
      <c r="D172" s="1">
        <v>3</v>
      </c>
      <c r="E172" s="1">
        <v>43</v>
      </c>
      <c r="F172" s="1">
        <f t="shared" si="113"/>
        <v>34</v>
      </c>
      <c r="G172" s="1">
        <f t="shared" si="114"/>
        <v>0</v>
      </c>
      <c r="H172" s="1" t="s">
        <v>166</v>
      </c>
      <c r="I172" s="2">
        <f t="shared" si="115"/>
        <v>6.0602091730455081</v>
      </c>
      <c r="J172" s="2">
        <f t="shared" si="116"/>
        <v>13.137870686987204</v>
      </c>
      <c r="K172" s="2">
        <f t="shared" si="117"/>
        <v>8.9419367984521863</v>
      </c>
      <c r="L172" s="2">
        <f t="shared" si="117"/>
        <v>10.669227396098742</v>
      </c>
      <c r="M172" s="2">
        <f t="shared" si="110"/>
        <v>23.589567635031415</v>
      </c>
      <c r="N172" s="2">
        <f t="shared" si="110"/>
        <v>12.639718016016152</v>
      </c>
      <c r="O172" s="2">
        <f t="shared" si="110"/>
        <v>16.668502178385307</v>
      </c>
      <c r="P172" s="2">
        <f t="shared" si="118"/>
        <v>4.2833914110541897</v>
      </c>
      <c r="Q172" s="2">
        <f t="shared" si="111"/>
        <v>7.4207700513467341</v>
      </c>
      <c r="R172" s="2">
        <f t="shared" si="111"/>
        <v>11.639769313043571</v>
      </c>
      <c r="S172" s="2">
        <f t="shared" si="111"/>
        <v>10.089925458030224</v>
      </c>
      <c r="T172" s="2">
        <f>(T266/T$272)*100</f>
        <v>5.8934932439757786</v>
      </c>
      <c r="U172" s="2">
        <f t="shared" si="120"/>
        <v>2.940763892500879</v>
      </c>
      <c r="V172" s="2">
        <f t="shared" si="120"/>
        <v>7.1235312741984673</v>
      </c>
      <c r="W172" s="2"/>
    </row>
    <row r="173" spans="1:28" x14ac:dyDescent="0.25">
      <c r="A173" s="1" t="s">
        <v>140</v>
      </c>
      <c r="B173" s="1" t="s">
        <v>134</v>
      </c>
      <c r="C173" s="9">
        <v>811.46717200000001</v>
      </c>
      <c r="D173" s="1">
        <v>8</v>
      </c>
      <c r="E173" s="1">
        <v>43</v>
      </c>
      <c r="F173" s="1">
        <f t="shared" si="113"/>
        <v>34</v>
      </c>
      <c r="G173" s="1">
        <f t="shared" si="114"/>
        <v>5</v>
      </c>
      <c r="H173" s="1" t="s">
        <v>28</v>
      </c>
      <c r="I173" s="2">
        <f t="shared" si="115"/>
        <v>2.3569907925089426</v>
      </c>
      <c r="J173" s="2">
        <f t="shared" si="116"/>
        <v>3.3662172330810174</v>
      </c>
      <c r="K173" s="2">
        <f t="shared" si="117"/>
        <v>4.515553501354348</v>
      </c>
      <c r="L173" s="2">
        <f t="shared" si="117"/>
        <v>4.3147338406992839</v>
      </c>
      <c r="M173" s="2"/>
      <c r="N173" s="2">
        <f>(N267/N$272)*100</f>
        <v>3.5973844755452538</v>
      </c>
      <c r="O173" s="2">
        <f>(O267/O$272)*100</f>
        <v>4.5787941128531351</v>
      </c>
      <c r="P173" s="2">
        <f t="shared" si="118"/>
        <v>4.6091862176614429</v>
      </c>
      <c r="Q173" s="2">
        <f t="shared" si="111"/>
        <v>1.5524238230114016</v>
      </c>
      <c r="R173" s="2">
        <f t="shared" si="111"/>
        <v>1.3124673533519819</v>
      </c>
      <c r="S173" s="2">
        <f t="shared" si="111"/>
        <v>1.6687853440474565</v>
      </c>
      <c r="T173" s="2">
        <f>(T267/T$272)*100</f>
        <v>2.8435696875679759</v>
      </c>
      <c r="U173" s="2">
        <f t="shared" si="120"/>
        <v>0.93271009852170861</v>
      </c>
      <c r="V173" s="2">
        <f t="shared" si="120"/>
        <v>2.7286985859138331</v>
      </c>
      <c r="W173" s="2">
        <f>(W267/W$272)*100</f>
        <v>1.9012780331587307</v>
      </c>
    </row>
    <row r="174" spans="1:28" x14ac:dyDescent="0.25">
      <c r="A174" s="1" t="s">
        <v>141</v>
      </c>
      <c r="B174" s="1" t="s">
        <v>134</v>
      </c>
      <c r="C174" s="9">
        <v>809.45152199999995</v>
      </c>
      <c r="D174" s="1">
        <v>9</v>
      </c>
      <c r="E174" s="1">
        <v>43</v>
      </c>
      <c r="F174" s="1">
        <f t="shared" si="113"/>
        <v>34</v>
      </c>
      <c r="G174" s="1">
        <f t="shared" si="114"/>
        <v>6</v>
      </c>
      <c r="H174" s="1" t="s">
        <v>29</v>
      </c>
      <c r="I174" s="2">
        <f t="shared" si="115"/>
        <v>6.1099531290808358</v>
      </c>
      <c r="J174" s="2">
        <f t="shared" si="116"/>
        <v>10.829324402619067</v>
      </c>
      <c r="K174" s="2">
        <f t="shared" si="117"/>
        <v>15.739041709838533</v>
      </c>
      <c r="L174" s="2">
        <f t="shared" si="117"/>
        <v>7.9594401655936062</v>
      </c>
      <c r="M174" s="2">
        <f>(M268/M$272)*100</f>
        <v>7.491462538374952</v>
      </c>
      <c r="N174" s="2">
        <f>(N268/N$272)*100</f>
        <v>15.456552629182758</v>
      </c>
      <c r="O174" s="2">
        <f>(O268/O$272)*100</f>
        <v>15.042973000356827</v>
      </c>
      <c r="P174" s="2">
        <f t="shared" si="118"/>
        <v>7.2988095524825534</v>
      </c>
      <c r="Q174" s="2">
        <f t="shared" si="111"/>
        <v>8.5335961907205533</v>
      </c>
      <c r="R174" s="2">
        <f t="shared" si="111"/>
        <v>5.456213777766723</v>
      </c>
      <c r="S174" s="2">
        <f t="shared" si="111"/>
        <v>8.4894930533614943</v>
      </c>
      <c r="T174" s="2">
        <f>(T268/T$272)*100</f>
        <v>7.4160511451055209</v>
      </c>
      <c r="U174" s="2">
        <f t="shared" si="120"/>
        <v>5.8384418212681881</v>
      </c>
      <c r="V174" s="2">
        <f t="shared" si="120"/>
        <v>5.1585664490343284</v>
      </c>
      <c r="W174" s="2">
        <f>(W268/W$272)*100</f>
        <v>12.899194280553708</v>
      </c>
    </row>
    <row r="175" spans="1:28" x14ac:dyDescent="0.25">
      <c r="C175" s="9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</row>
    <row r="176" spans="1:28" x14ac:dyDescent="0.25">
      <c r="A176" s="1" t="s">
        <v>145</v>
      </c>
      <c r="C176" s="9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</row>
    <row r="177" spans="1:26" x14ac:dyDescent="0.25">
      <c r="A177" s="1" t="s">
        <v>146</v>
      </c>
      <c r="B177" s="1" t="s">
        <v>147</v>
      </c>
      <c r="C177" s="9">
        <v>747.51815899999997</v>
      </c>
      <c r="D177" s="1">
        <v>3</v>
      </c>
      <c r="E177" s="1">
        <v>40</v>
      </c>
      <c r="F177" s="1">
        <v>34</v>
      </c>
      <c r="G177" s="1">
        <v>1</v>
      </c>
      <c r="H177" s="1" t="s">
        <v>42</v>
      </c>
      <c r="I177" s="2">
        <f>(I274/I$277)*100</f>
        <v>30.234194362472504</v>
      </c>
      <c r="J177" s="2">
        <f t="shared" ref="J177:V177" si="121">(J274/J$277)*100</f>
        <v>60.403658923225713</v>
      </c>
      <c r="K177" s="2">
        <f t="shared" si="121"/>
        <v>61.489446563322403</v>
      </c>
      <c r="L177" s="2">
        <f t="shared" si="121"/>
        <v>15.688615896364647</v>
      </c>
      <c r="M177" s="2">
        <f t="shared" si="121"/>
        <v>31.674495991067587</v>
      </c>
      <c r="N177" s="2">
        <f t="shared" si="121"/>
        <v>23.07211494847984</v>
      </c>
      <c r="O177" s="2">
        <f t="shared" si="121"/>
        <v>38.173433324713386</v>
      </c>
      <c r="P177" s="2">
        <f t="shared" si="121"/>
        <v>8.1233338887037654</v>
      </c>
      <c r="Q177" s="2">
        <f t="shared" si="121"/>
        <v>9.1050757326686487</v>
      </c>
      <c r="R177" s="2">
        <f t="shared" si="121"/>
        <v>31.605058870905324</v>
      </c>
      <c r="S177" s="2">
        <f t="shared" si="121"/>
        <v>27.906752965576882</v>
      </c>
      <c r="T177" s="2">
        <f t="shared" si="121"/>
        <v>10.470881778455702</v>
      </c>
      <c r="U177" s="2"/>
      <c r="V177" s="2">
        <f t="shared" si="121"/>
        <v>14.601021125932451</v>
      </c>
      <c r="W177" s="2"/>
    </row>
    <row r="178" spans="1:26" x14ac:dyDescent="0.25">
      <c r="A178" s="1" t="s">
        <v>148</v>
      </c>
      <c r="B178" s="1" t="s">
        <v>147</v>
      </c>
      <c r="C178" s="9">
        <v>767.48685899999998</v>
      </c>
      <c r="D178" s="1">
        <v>7</v>
      </c>
      <c r="E178" s="1">
        <v>42</v>
      </c>
      <c r="F178" s="1">
        <v>36</v>
      </c>
      <c r="G178" s="1">
        <v>5</v>
      </c>
      <c r="H178" s="1" t="s">
        <v>30</v>
      </c>
      <c r="I178" s="2">
        <f t="shared" ref="I178:W179" si="122">(I275/I$277)*100</f>
        <v>53.370329817372429</v>
      </c>
      <c r="J178" s="2">
        <f t="shared" si="122"/>
        <v>34.714603669756926</v>
      </c>
      <c r="K178" s="2">
        <f t="shared" si="122"/>
        <v>30.087853309544915</v>
      </c>
      <c r="L178" s="2">
        <f t="shared" si="122"/>
        <v>65.777476788857655</v>
      </c>
      <c r="M178" s="2">
        <f t="shared" si="122"/>
        <v>49.600355533355128</v>
      </c>
      <c r="N178" s="2">
        <f t="shared" si="122"/>
        <v>61.702278304005453</v>
      </c>
      <c r="O178" s="2">
        <f t="shared" si="122"/>
        <v>52.982501508490657</v>
      </c>
      <c r="P178" s="2">
        <f t="shared" si="122"/>
        <v>83.237769427734619</v>
      </c>
      <c r="Q178" s="2">
        <f t="shared" si="122"/>
        <v>82.225760576195242</v>
      </c>
      <c r="R178" s="2">
        <f t="shared" si="122"/>
        <v>68.394941129094676</v>
      </c>
      <c r="S178" s="2">
        <f t="shared" si="122"/>
        <v>63.042459193857212</v>
      </c>
      <c r="T178" s="2">
        <f t="shared" si="122"/>
        <v>89.529118221544309</v>
      </c>
      <c r="U178" s="2">
        <f t="shared" si="122"/>
        <v>86.795480925072511</v>
      </c>
      <c r="V178" s="2">
        <f t="shared" si="122"/>
        <v>65.208330215364356</v>
      </c>
      <c r="W178" s="2">
        <f t="shared" si="122"/>
        <v>74.38986722352243</v>
      </c>
    </row>
    <row r="179" spans="1:26" x14ac:dyDescent="0.25">
      <c r="A179" s="1" t="s">
        <v>149</v>
      </c>
      <c r="B179" s="1" t="s">
        <v>147</v>
      </c>
      <c r="C179" s="9">
        <v>763.455558</v>
      </c>
      <c r="D179" s="1">
        <v>9</v>
      </c>
      <c r="E179" s="1">
        <v>42</v>
      </c>
      <c r="F179" s="1">
        <v>36</v>
      </c>
      <c r="G179" s="1">
        <v>7</v>
      </c>
      <c r="H179" s="1" t="s">
        <v>32</v>
      </c>
      <c r="I179" s="2">
        <f t="shared" si="122"/>
        <v>16.395475820155077</v>
      </c>
      <c r="J179" s="2">
        <f t="shared" si="122"/>
        <v>4.881737407017372</v>
      </c>
      <c r="K179" s="2">
        <f t="shared" si="122"/>
        <v>8.4227001271326785</v>
      </c>
      <c r="L179" s="2">
        <f t="shared" si="122"/>
        <v>18.5339073147777</v>
      </c>
      <c r="M179" s="2">
        <f t="shared" si="122"/>
        <v>18.725148475577281</v>
      </c>
      <c r="N179" s="2">
        <f t="shared" si="122"/>
        <v>15.225606747514709</v>
      </c>
      <c r="O179" s="2">
        <f t="shared" si="122"/>
        <v>8.844065166795966</v>
      </c>
      <c r="P179" s="2">
        <f t="shared" si="122"/>
        <v>8.6388966835616205</v>
      </c>
      <c r="Q179" s="2">
        <f t="shared" si="122"/>
        <v>8.6691636911361041</v>
      </c>
      <c r="R179" s="2"/>
      <c r="S179" s="2">
        <f t="shared" si="122"/>
        <v>9.0507878405659081</v>
      </c>
      <c r="T179" s="2"/>
      <c r="U179" s="2">
        <f t="shared" si="122"/>
        <v>13.204519074927489</v>
      </c>
      <c r="V179" s="2">
        <f t="shared" si="122"/>
        <v>20.190648658703196</v>
      </c>
      <c r="W179" s="2">
        <f t="shared" si="122"/>
        <v>25.610132776477574</v>
      </c>
    </row>
    <row r="180" spans="1:26" x14ac:dyDescent="0.25">
      <c r="C180" s="9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</row>
    <row r="181" spans="1:26" x14ac:dyDescent="0.25">
      <c r="C181" s="9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</row>
    <row r="183" spans="1:26" x14ac:dyDescent="0.25">
      <c r="A183" s="1" t="s">
        <v>1</v>
      </c>
      <c r="B183" s="1" t="s">
        <v>131</v>
      </c>
      <c r="C183" s="1" t="s">
        <v>132</v>
      </c>
      <c r="D183" s="1" t="s">
        <v>2</v>
      </c>
      <c r="E183" s="1" t="s">
        <v>177</v>
      </c>
      <c r="F183" s="1" t="s">
        <v>18</v>
      </c>
      <c r="G183" s="1" t="s">
        <v>73</v>
      </c>
      <c r="H183" s="1" t="s">
        <v>19</v>
      </c>
      <c r="I183" s="1" t="s">
        <v>3</v>
      </c>
      <c r="J183" s="1" t="s">
        <v>4</v>
      </c>
      <c r="K183" s="1" t="s">
        <v>5</v>
      </c>
      <c r="L183" s="1" t="s">
        <v>6</v>
      </c>
      <c r="M183" s="1" t="s">
        <v>7</v>
      </c>
      <c r="N183" s="1" t="s">
        <v>8</v>
      </c>
      <c r="O183" s="1" t="s">
        <v>9</v>
      </c>
      <c r="P183" s="1" t="s">
        <v>10</v>
      </c>
      <c r="Q183" s="1" t="s">
        <v>11</v>
      </c>
      <c r="R183" s="1" t="s">
        <v>12</v>
      </c>
      <c r="S183" s="1" t="s">
        <v>13</v>
      </c>
      <c r="T183" s="1" t="s">
        <v>14</v>
      </c>
      <c r="U183" s="1" t="s">
        <v>15</v>
      </c>
      <c r="V183" s="1" t="s">
        <v>16</v>
      </c>
      <c r="W183" s="1" t="s">
        <v>17</v>
      </c>
    </row>
    <row r="186" spans="1:26" x14ac:dyDescent="0.25">
      <c r="A186" s="1" t="s">
        <v>56</v>
      </c>
      <c r="B186" s="1" t="s">
        <v>55</v>
      </c>
      <c r="C186" s="9">
        <v>913.58644000000004</v>
      </c>
      <c r="D186" s="1">
        <v>5</v>
      </c>
      <c r="E186" s="1">
        <v>47</v>
      </c>
      <c r="F186" s="1">
        <v>32</v>
      </c>
      <c r="G186" s="1">
        <v>1</v>
      </c>
      <c r="H186" s="1" t="s">
        <v>41</v>
      </c>
      <c r="I186" s="2">
        <v>48.520284716129034</v>
      </c>
      <c r="J186" s="2">
        <v>30.564063198795179</v>
      </c>
      <c r="K186" s="2">
        <v>52.366036542168672</v>
      </c>
      <c r="L186" s="2">
        <v>43.304432363636366</v>
      </c>
      <c r="M186" s="2">
        <v>33.546745317919076</v>
      </c>
      <c r="N186" s="2">
        <v>40.774814853503187</v>
      </c>
      <c r="O186" s="2">
        <v>42.082403876623374</v>
      </c>
      <c r="P186" s="2">
        <v>19.51401874456522</v>
      </c>
      <c r="Q186" s="2">
        <v>57.375590721518989</v>
      </c>
      <c r="R186" s="2">
        <v>20.00455421084337</v>
      </c>
      <c r="S186" s="2">
        <v>24.701607796874999</v>
      </c>
      <c r="T186" s="2">
        <v>25.961731848484849</v>
      </c>
      <c r="U186" s="2">
        <v>20.124122102857143</v>
      </c>
      <c r="V186" s="2">
        <v>26.559380178770951</v>
      </c>
      <c r="W186" s="2">
        <v>53.914769325714289</v>
      </c>
      <c r="Y186" s="1" t="s">
        <v>0</v>
      </c>
      <c r="Z186" s="1" t="s">
        <v>0</v>
      </c>
    </row>
    <row r="187" spans="1:26" x14ac:dyDescent="0.25">
      <c r="A187" s="1" t="s">
        <v>57</v>
      </c>
      <c r="B187" s="1" t="s">
        <v>55</v>
      </c>
      <c r="C187" s="9">
        <v>911.57078999999999</v>
      </c>
      <c r="D187" s="1">
        <v>6</v>
      </c>
      <c r="E187" s="1">
        <v>47</v>
      </c>
      <c r="F187" s="1">
        <v>32</v>
      </c>
      <c r="G187" s="1">
        <v>2</v>
      </c>
      <c r="H187" s="1" t="s">
        <v>26</v>
      </c>
      <c r="I187" s="2">
        <v>29.932920277419356</v>
      </c>
      <c r="J187" s="2">
        <v>16.447250644578311</v>
      </c>
      <c r="K187" s="2">
        <v>24.169500506024093</v>
      </c>
      <c r="L187" s="2">
        <v>29.791591727272728</v>
      </c>
      <c r="M187" s="2">
        <v>22.207865445086703</v>
      </c>
      <c r="N187" s="2">
        <v>23.048544477707008</v>
      </c>
      <c r="O187" s="2">
        <v>25.821070837662337</v>
      </c>
      <c r="P187" s="2">
        <v>23.99957405978261</v>
      </c>
      <c r="Q187" s="2">
        <v>44.237427158227845</v>
      </c>
      <c r="R187" s="2">
        <v>22.612826271084334</v>
      </c>
      <c r="S187" s="2">
        <v>26.467027864583336</v>
      </c>
      <c r="T187" s="2">
        <v>27.699254020202016</v>
      </c>
      <c r="U187" s="2">
        <v>16.690611440000001</v>
      </c>
      <c r="V187" s="2">
        <v>25.002873463687155</v>
      </c>
      <c r="W187" s="2">
        <v>32.917175594285716</v>
      </c>
      <c r="Y187" s="1" t="s">
        <v>0</v>
      </c>
      <c r="Z187" s="1" t="s">
        <v>0</v>
      </c>
    </row>
    <row r="188" spans="1:26" x14ac:dyDescent="0.25">
      <c r="A188" s="1" t="s">
        <v>59</v>
      </c>
      <c r="B188" s="1" t="s">
        <v>55</v>
      </c>
      <c r="C188" s="9">
        <v>909.55514000000005</v>
      </c>
      <c r="D188" s="1">
        <v>7</v>
      </c>
      <c r="E188" s="1">
        <v>47</v>
      </c>
      <c r="F188" s="1">
        <v>32</v>
      </c>
      <c r="G188" s="1">
        <v>3</v>
      </c>
      <c r="H188" s="1" t="s">
        <v>180</v>
      </c>
      <c r="I188" s="2">
        <v>2.5744715083870968</v>
      </c>
      <c r="J188" s="2">
        <v>1.3138591765060241</v>
      </c>
      <c r="K188" s="2">
        <v>2.1373950373493975</v>
      </c>
      <c r="L188" s="2">
        <v>2.5711587296969696</v>
      </c>
      <c r="M188" s="2">
        <v>1.8443827855491328</v>
      </c>
      <c r="N188" s="2">
        <v>2.291232241401274</v>
      </c>
      <c r="O188" s="2">
        <v>2.3966047318181816</v>
      </c>
      <c r="P188" s="2">
        <v>2.0168001336956523</v>
      </c>
      <c r="Q188" s="2">
        <v>3.5706407936708859</v>
      </c>
      <c r="R188" s="2">
        <v>1.967513459638554</v>
      </c>
      <c r="S188" s="2">
        <v>2.2734558104166664</v>
      </c>
      <c r="T188" s="2">
        <v>2.2403605499999997</v>
      </c>
      <c r="U188" s="2">
        <v>1.2608625891428571</v>
      </c>
      <c r="V188" s="2">
        <v>2.0014147720670392</v>
      </c>
      <c r="W188" s="2">
        <v>2.6447675514285716</v>
      </c>
      <c r="Y188" s="1" t="s">
        <v>0</v>
      </c>
      <c r="Z188" s="1" t="s">
        <v>0</v>
      </c>
    </row>
    <row r="189" spans="1:26" x14ac:dyDescent="0.25">
      <c r="A189" s="1" t="s">
        <v>58</v>
      </c>
      <c r="B189" s="1" t="s">
        <v>55</v>
      </c>
      <c r="C189" s="9">
        <v>939.60208999999998</v>
      </c>
      <c r="D189" s="1">
        <v>6</v>
      </c>
      <c r="E189" s="1">
        <v>49</v>
      </c>
      <c r="F189" s="1">
        <v>34</v>
      </c>
      <c r="G189" s="1">
        <v>2</v>
      </c>
      <c r="H189" s="1" t="s">
        <v>27</v>
      </c>
      <c r="I189" s="2">
        <v>7.3279457741935481</v>
      </c>
      <c r="J189" s="2">
        <v>2.7963195638554215</v>
      </c>
      <c r="K189" s="2">
        <v>4.0042202343373487</v>
      </c>
      <c r="L189" s="2">
        <v>6.7042189878787877</v>
      </c>
      <c r="M189" s="2">
        <v>5.3123468867052024</v>
      </c>
      <c r="N189" s="2">
        <v>3.7379070961783443</v>
      </c>
      <c r="O189" s="2">
        <v>4.3675634155844154</v>
      </c>
      <c r="P189" s="2">
        <v>3.577873755434783</v>
      </c>
      <c r="Q189" s="2">
        <v>8.7136953291139232</v>
      </c>
      <c r="R189" s="2">
        <v>3.5680074668674697</v>
      </c>
      <c r="S189" s="2">
        <v>4.2460769682291666</v>
      </c>
      <c r="T189" s="2">
        <v>4.4586948202020205</v>
      </c>
      <c r="U189" s="2">
        <v>3.2711387611428573</v>
      </c>
      <c r="V189" s="2">
        <v>4.5563512223463691</v>
      </c>
      <c r="W189" s="2">
        <v>8.412699868571428</v>
      </c>
      <c r="Y189" s="1" t="s">
        <v>0</v>
      </c>
      <c r="Z189" s="1" t="s">
        <v>0</v>
      </c>
    </row>
    <row r="190" spans="1:26" x14ac:dyDescent="0.25">
      <c r="A190" s="1" t="s">
        <v>60</v>
      </c>
      <c r="B190" s="1" t="s">
        <v>55</v>
      </c>
      <c r="C190" s="9">
        <v>937.58644000000004</v>
      </c>
      <c r="D190" s="1">
        <v>7</v>
      </c>
      <c r="E190" s="1">
        <v>49</v>
      </c>
      <c r="F190" s="1">
        <v>34</v>
      </c>
      <c r="G190" s="1">
        <v>3</v>
      </c>
      <c r="H190" s="1" t="s">
        <v>181</v>
      </c>
      <c r="I190" s="2">
        <v>2.5699020716129031</v>
      </c>
      <c r="J190" s="2">
        <v>1.4519424301204817</v>
      </c>
      <c r="K190" s="2">
        <v>2.1300640873493975</v>
      </c>
      <c r="L190" s="2">
        <v>2.4934494624242425</v>
      </c>
      <c r="M190" s="2">
        <v>2.1099006768786128</v>
      </c>
      <c r="N190" s="2">
        <v>1.6253220821656051</v>
      </c>
      <c r="O190" s="2">
        <v>2.1207343480519478</v>
      </c>
      <c r="P190" s="2">
        <v>1.7188059119565218</v>
      </c>
      <c r="Q190" s="2">
        <v>3.1168995170886076</v>
      </c>
      <c r="R190" s="2">
        <v>1.6500599042168673</v>
      </c>
      <c r="S190" s="2">
        <v>2.0362753421875004</v>
      </c>
      <c r="T190" s="2">
        <v>2.0671866333333333</v>
      </c>
      <c r="U190" s="2"/>
      <c r="V190" s="2">
        <v>1.9485062558659219</v>
      </c>
      <c r="W190" s="2">
        <v>2.855085886285714</v>
      </c>
      <c r="Y190" s="1" t="s">
        <v>0</v>
      </c>
      <c r="Z190" s="1" t="s">
        <v>0</v>
      </c>
    </row>
    <row r="191" spans="1:26" x14ac:dyDescent="0.25">
      <c r="A191" s="1" t="s">
        <v>155</v>
      </c>
      <c r="B191" s="1" t="s">
        <v>55</v>
      </c>
      <c r="C191" s="9">
        <v>937.58577030000004</v>
      </c>
      <c r="D191" s="1">
        <v>9</v>
      </c>
      <c r="E191" s="1">
        <v>49</v>
      </c>
      <c r="F191" s="1">
        <v>34</v>
      </c>
      <c r="G191" s="1">
        <v>5</v>
      </c>
      <c r="H191" s="1" t="s">
        <v>28</v>
      </c>
      <c r="I191" s="2">
        <v>12.949688006451613</v>
      </c>
      <c r="J191" s="2">
        <v>7.8136800843373484</v>
      </c>
      <c r="K191" s="2">
        <v>13.906149271084336</v>
      </c>
      <c r="L191" s="2">
        <v>12.2772954</v>
      </c>
      <c r="M191" s="2">
        <v>9.5148716011560683</v>
      </c>
      <c r="N191" s="2">
        <v>10.284168464968154</v>
      </c>
      <c r="O191" s="2">
        <v>11.196921467532468</v>
      </c>
      <c r="P191" s="2">
        <v>8.6799559836956526</v>
      </c>
      <c r="Q191" s="2">
        <v>16.03517669620253</v>
      </c>
      <c r="R191" s="2">
        <v>8.1266256204819278</v>
      </c>
      <c r="S191" s="2">
        <v>9.4088488802083337</v>
      </c>
      <c r="T191" s="2">
        <v>9.5971087727272728</v>
      </c>
      <c r="U191" s="2">
        <v>5.9746397714285715</v>
      </c>
      <c r="V191" s="2">
        <v>8.6986943240223464</v>
      </c>
      <c r="W191" s="2">
        <v>11.596899200000001</v>
      </c>
      <c r="Y191" s="1" t="s">
        <v>0</v>
      </c>
      <c r="Z191" s="1" t="s">
        <v>0</v>
      </c>
    </row>
    <row r="192" spans="1:26" x14ac:dyDescent="0.25">
      <c r="A192" s="1" t="s">
        <v>61</v>
      </c>
      <c r="B192" s="1" t="s">
        <v>55</v>
      </c>
      <c r="C192" s="9">
        <v>933.55514000000005</v>
      </c>
      <c r="D192" s="1">
        <v>9</v>
      </c>
      <c r="E192" s="1">
        <v>51</v>
      </c>
      <c r="F192" s="1">
        <v>36</v>
      </c>
      <c r="G192" s="1">
        <v>5</v>
      </c>
      <c r="H192" s="1" t="s">
        <v>30</v>
      </c>
      <c r="I192" s="2">
        <v>29.875956845161291</v>
      </c>
      <c r="J192" s="2">
        <v>15.633817036144578</v>
      </c>
      <c r="K192" s="2">
        <v>25.527796746987949</v>
      </c>
      <c r="L192" s="2">
        <v>29.604296769696973</v>
      </c>
      <c r="M192" s="2">
        <v>22.548368208092484</v>
      </c>
      <c r="N192" s="2">
        <v>19.70422175159236</v>
      </c>
      <c r="O192" s="2">
        <v>21.300564616883115</v>
      </c>
      <c r="P192" s="2">
        <v>21.378162119565218</v>
      </c>
      <c r="Q192" s="2">
        <v>36.824725759493667</v>
      </c>
      <c r="R192" s="2">
        <v>20.488676379518068</v>
      </c>
      <c r="S192" s="2">
        <v>24.155316697916668</v>
      </c>
      <c r="T192" s="2">
        <v>24.448312459595957</v>
      </c>
      <c r="U192" s="2">
        <v>15.891999982857143</v>
      </c>
      <c r="V192" s="2">
        <v>23.884283234636875</v>
      </c>
      <c r="W192" s="2">
        <v>27.638946794285715</v>
      </c>
      <c r="Y192" s="1" t="s">
        <v>0</v>
      </c>
      <c r="Z192" s="1" t="s">
        <v>0</v>
      </c>
    </row>
    <row r="193" spans="1:26" x14ac:dyDescent="0.25">
      <c r="A193" s="1" t="s">
        <v>62</v>
      </c>
      <c r="B193" s="1" t="s">
        <v>55</v>
      </c>
      <c r="C193" s="9">
        <v>959.57078999999999</v>
      </c>
      <c r="D193" s="1">
        <v>10</v>
      </c>
      <c r="E193" s="1">
        <v>51</v>
      </c>
      <c r="F193" s="1">
        <v>36</v>
      </c>
      <c r="G193" s="1">
        <v>6</v>
      </c>
      <c r="H193" s="1" t="s">
        <v>31</v>
      </c>
      <c r="I193" s="2">
        <v>97.751884064516133</v>
      </c>
      <c r="J193" s="2">
        <v>54.123814915662649</v>
      </c>
      <c r="K193" s="2">
        <v>91.798141144578295</v>
      </c>
      <c r="L193" s="2">
        <v>91.443840424242424</v>
      </c>
      <c r="M193" s="2">
        <v>70.254493757225433</v>
      </c>
      <c r="N193" s="2">
        <v>68.108801592356699</v>
      </c>
      <c r="O193" s="2">
        <v>69.907465194805184</v>
      </c>
      <c r="P193" s="2">
        <v>76.586687119565227</v>
      </c>
      <c r="Q193" s="2">
        <v>114.83995531645569</v>
      </c>
      <c r="R193" s="2">
        <v>71.634194457831313</v>
      </c>
      <c r="S193" s="2">
        <v>83.711051874999995</v>
      </c>
      <c r="T193" s="2">
        <v>83.09958838383838</v>
      </c>
      <c r="U193" s="2">
        <v>52.355720017142858</v>
      </c>
      <c r="V193" s="2">
        <v>79.448655083798897</v>
      </c>
      <c r="W193" s="2">
        <v>84.234062171428576</v>
      </c>
      <c r="Y193" s="1" t="s">
        <v>0</v>
      </c>
      <c r="Z193" s="1" t="s">
        <v>0</v>
      </c>
    </row>
    <row r="194" spans="1:26" x14ac:dyDescent="0.25">
      <c r="A194" s="1" t="s">
        <v>156</v>
      </c>
      <c r="B194" s="1" t="s">
        <v>55</v>
      </c>
      <c r="C194" s="9">
        <v>957.55514000000005</v>
      </c>
      <c r="D194" s="1">
        <v>11</v>
      </c>
      <c r="E194" s="1">
        <v>51</v>
      </c>
      <c r="F194" s="1">
        <v>36</v>
      </c>
      <c r="G194" s="1">
        <v>7</v>
      </c>
      <c r="H194" s="1" t="s">
        <v>32</v>
      </c>
      <c r="I194" s="2">
        <v>2.2166990290322581</v>
      </c>
      <c r="J194" s="2"/>
      <c r="K194" s="2">
        <v>1.7102215879518072</v>
      </c>
      <c r="L194" s="2">
        <v>2.1845664460606065</v>
      </c>
      <c r="M194" s="2">
        <v>1.658694060115607</v>
      </c>
      <c r="N194" s="2">
        <v>1.3003143993630573</v>
      </c>
      <c r="O194" s="2">
        <v>1.3412594935064934</v>
      </c>
      <c r="P194" s="2"/>
      <c r="Q194" s="2">
        <v>1.9240126715189871</v>
      </c>
      <c r="R194" s="2"/>
      <c r="S194" s="2">
        <v>0</v>
      </c>
      <c r="T194" s="2">
        <v>0</v>
      </c>
      <c r="U194" s="2"/>
      <c r="V194" s="2"/>
      <c r="W194" s="2">
        <v>1.2604637171428572</v>
      </c>
      <c r="Y194" s="1" t="s">
        <v>0</v>
      </c>
      <c r="Z194" s="1" t="s">
        <v>0</v>
      </c>
    </row>
    <row r="195" spans="1:26" x14ac:dyDescent="0.25">
      <c r="A195" s="1" t="s">
        <v>157</v>
      </c>
      <c r="B195" s="1" t="s">
        <v>55</v>
      </c>
      <c r="C195" s="9">
        <v>985.58644000000004</v>
      </c>
      <c r="D195" s="1">
        <v>11</v>
      </c>
      <c r="E195" s="1">
        <v>53</v>
      </c>
      <c r="F195" s="1">
        <v>38</v>
      </c>
      <c r="G195" s="1">
        <v>7</v>
      </c>
      <c r="H195" s="1" t="s">
        <v>162</v>
      </c>
      <c r="I195" s="2">
        <v>1.3199018703225807</v>
      </c>
      <c r="J195" s="2"/>
      <c r="K195" s="2">
        <v>1.2799311819277108</v>
      </c>
      <c r="L195" s="2">
        <v>1.283474393939394</v>
      </c>
      <c r="M195" s="2"/>
      <c r="N195" s="2"/>
      <c r="O195" s="2"/>
      <c r="P195" s="2">
        <v>0</v>
      </c>
      <c r="Q195" s="2">
        <v>1.8445927069620252</v>
      </c>
      <c r="R195" s="2">
        <v>0</v>
      </c>
      <c r="S195" s="2">
        <v>1.1499058734375001</v>
      </c>
      <c r="T195" s="2">
        <v>1.1414537656565658</v>
      </c>
      <c r="U195" s="2"/>
      <c r="V195" s="2"/>
      <c r="W195" s="2">
        <v>1.2395166280000001</v>
      </c>
      <c r="Y195" s="1" t="s">
        <v>0</v>
      </c>
      <c r="Z195" s="1" t="s">
        <v>0</v>
      </c>
    </row>
    <row r="196" spans="1:26" x14ac:dyDescent="0.25">
      <c r="A196" s="1" t="s">
        <v>158</v>
      </c>
      <c r="B196" s="1" t="s">
        <v>55</v>
      </c>
      <c r="C196" s="9">
        <v>1007.57037</v>
      </c>
      <c r="D196" s="1">
        <v>14</v>
      </c>
      <c r="E196" s="1">
        <v>55</v>
      </c>
      <c r="F196" s="1">
        <v>40</v>
      </c>
      <c r="G196" s="1">
        <v>10</v>
      </c>
      <c r="H196" s="1" t="s">
        <v>34</v>
      </c>
      <c r="I196" s="2">
        <v>1.4522820967741934</v>
      </c>
      <c r="J196" s="2"/>
      <c r="K196" s="2">
        <v>1.2672945054216866</v>
      </c>
      <c r="L196" s="2">
        <v>1.5829241121212121</v>
      </c>
      <c r="M196" s="2"/>
      <c r="N196" s="2"/>
      <c r="O196" s="2"/>
      <c r="P196" s="2">
        <v>1.6275072135869566</v>
      </c>
      <c r="Q196" s="2">
        <v>1.9535405221518987</v>
      </c>
      <c r="R196" s="2">
        <v>1.5383835626506024</v>
      </c>
      <c r="S196" s="2">
        <v>1.6919030109375</v>
      </c>
      <c r="T196" s="2">
        <v>1.764293837878788</v>
      </c>
      <c r="U196" s="2">
        <v>0</v>
      </c>
      <c r="V196" s="2">
        <v>1.5674258810055866</v>
      </c>
      <c r="W196" s="2">
        <v>1.3147359200000002</v>
      </c>
      <c r="Y196" s="1" t="s">
        <v>0</v>
      </c>
      <c r="Z196" s="1" t="s">
        <v>0</v>
      </c>
    </row>
    <row r="197" spans="1:26" x14ac:dyDescent="0.25">
      <c r="C197" s="9"/>
      <c r="H197" s="1" t="s">
        <v>194</v>
      </c>
      <c r="I197" s="2">
        <f>SUM(I186:I196)</f>
        <v>236.49193625999999</v>
      </c>
      <c r="J197" s="2">
        <f t="shared" ref="J197:W197" si="123">SUM(J186:J196)</f>
        <v>130.14474704999998</v>
      </c>
      <c r="K197" s="2">
        <f t="shared" si="123"/>
        <v>220.2967508451807</v>
      </c>
      <c r="L197" s="2">
        <f t="shared" si="123"/>
        <v>223.24124881696972</v>
      </c>
      <c r="M197" s="2">
        <f t="shared" si="123"/>
        <v>168.99766873872832</v>
      </c>
      <c r="N197" s="2">
        <f t="shared" si="123"/>
        <v>170.87532695923571</v>
      </c>
      <c r="O197" s="2">
        <f t="shared" si="123"/>
        <v>180.53458798246751</v>
      </c>
      <c r="P197" s="2">
        <f t="shared" si="123"/>
        <v>159.09938504184785</v>
      </c>
      <c r="Q197" s="2">
        <f t="shared" si="123"/>
        <v>290.43625719240509</v>
      </c>
      <c r="R197" s="2">
        <f t="shared" si="123"/>
        <v>151.59084133313252</v>
      </c>
      <c r="S197" s="2">
        <f t="shared" si="123"/>
        <v>179.84147011979167</v>
      </c>
      <c r="T197" s="2">
        <f t="shared" si="123"/>
        <v>182.47798509191918</v>
      </c>
      <c r="U197" s="2">
        <f t="shared" si="123"/>
        <v>115.56909466457142</v>
      </c>
      <c r="V197" s="2">
        <f t="shared" si="123"/>
        <v>173.66758441620112</v>
      </c>
      <c r="W197" s="2">
        <f t="shared" si="123"/>
        <v>228.02912265714286</v>
      </c>
    </row>
    <row r="198" spans="1:26" x14ac:dyDescent="0.25">
      <c r="C198" s="9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</row>
    <row r="199" spans="1:26" x14ac:dyDescent="0.25">
      <c r="A199" s="1" t="s">
        <v>50</v>
      </c>
      <c r="B199" s="1" t="s">
        <v>49</v>
      </c>
      <c r="C199" s="9">
        <v>751.53360999999995</v>
      </c>
      <c r="D199" s="1">
        <v>4</v>
      </c>
      <c r="E199" s="1">
        <v>41</v>
      </c>
      <c r="F199" s="1">
        <v>32</v>
      </c>
      <c r="G199" s="1">
        <v>1</v>
      </c>
      <c r="H199" s="1" t="s">
        <v>41</v>
      </c>
      <c r="I199" s="2">
        <v>33.863057967741938</v>
      </c>
      <c r="J199" s="2">
        <v>33.923930066265058</v>
      </c>
      <c r="K199" s="2">
        <v>34.803324132530122</v>
      </c>
      <c r="L199" s="2">
        <v>28.683240412121211</v>
      </c>
      <c r="M199" s="2">
        <v>24.111376514450868</v>
      </c>
      <c r="N199" s="2">
        <v>31.267708464968155</v>
      </c>
      <c r="O199" s="2">
        <v>33.582906922077917</v>
      </c>
      <c r="P199" s="2">
        <v>23.696076847826088</v>
      </c>
      <c r="Q199" s="2">
        <v>41.41043939240506</v>
      </c>
      <c r="R199" s="2">
        <v>30.599679692771083</v>
      </c>
      <c r="S199" s="2">
        <v>38.634225979166665</v>
      </c>
      <c r="T199" s="2">
        <v>35.217992414141413</v>
      </c>
      <c r="U199" s="2">
        <v>37.170596291428573</v>
      </c>
      <c r="V199" s="2">
        <v>48.400320128491622</v>
      </c>
      <c r="W199" s="2">
        <v>71.224492171428579</v>
      </c>
    </row>
    <row r="200" spans="1:26" x14ac:dyDescent="0.25">
      <c r="A200" s="1" t="s">
        <v>51</v>
      </c>
      <c r="B200" s="1" t="s">
        <v>49</v>
      </c>
      <c r="C200" s="9">
        <v>749.51796000000002</v>
      </c>
      <c r="D200" s="1">
        <v>5</v>
      </c>
      <c r="E200" s="1">
        <v>41</v>
      </c>
      <c r="F200" s="1">
        <v>32</v>
      </c>
      <c r="G200" s="1">
        <v>2</v>
      </c>
      <c r="H200" s="1" t="s">
        <v>26</v>
      </c>
      <c r="I200" s="2">
        <v>17.402832296774196</v>
      </c>
      <c r="J200" s="2">
        <v>16.750569307228915</v>
      </c>
      <c r="K200" s="2">
        <v>15.44730813253012</v>
      </c>
      <c r="L200" s="2">
        <v>18.651636957575757</v>
      </c>
      <c r="M200" s="2">
        <v>14.224591774566473</v>
      </c>
      <c r="N200" s="2">
        <v>16.835197999999998</v>
      </c>
      <c r="O200" s="2">
        <v>16.516842461038962</v>
      </c>
      <c r="P200" s="2">
        <v>18.845355663043481</v>
      </c>
      <c r="Q200" s="2">
        <v>25.036246854430381</v>
      </c>
      <c r="R200" s="2">
        <v>21.566155120481927</v>
      </c>
      <c r="S200" s="2">
        <v>25.177527927083336</v>
      </c>
      <c r="T200" s="2">
        <v>22.599275227272727</v>
      </c>
      <c r="U200" s="2">
        <v>18.895664828571427</v>
      </c>
      <c r="V200" s="2">
        <v>28.326385703910617</v>
      </c>
      <c r="W200" s="2">
        <v>27.766646022857142</v>
      </c>
    </row>
    <row r="201" spans="1:26" x14ac:dyDescent="0.25">
      <c r="A201" s="1" t="s">
        <v>52</v>
      </c>
      <c r="B201" s="1" t="s">
        <v>49</v>
      </c>
      <c r="C201" s="9">
        <v>771.50230999999997</v>
      </c>
      <c r="D201" s="1">
        <v>8</v>
      </c>
      <c r="E201" s="1">
        <v>43</v>
      </c>
      <c r="F201" s="1">
        <v>34</v>
      </c>
      <c r="G201" s="1">
        <v>5</v>
      </c>
      <c r="H201" s="1" t="s">
        <v>28</v>
      </c>
      <c r="I201" s="2">
        <v>139.10834025806452</v>
      </c>
      <c r="J201" s="2">
        <v>125.19901753012047</v>
      </c>
      <c r="K201" s="2">
        <v>157.97633457831324</v>
      </c>
      <c r="L201" s="2">
        <v>141.41209066666667</v>
      </c>
      <c r="M201" s="2">
        <v>106.5693879768786</v>
      </c>
      <c r="N201" s="2">
        <v>141.68064974522292</v>
      </c>
      <c r="O201" s="2">
        <v>159.12447902597404</v>
      </c>
      <c r="P201" s="2">
        <v>107.90767994565218</v>
      </c>
      <c r="Q201" s="2">
        <v>188.29943208860757</v>
      </c>
      <c r="R201" s="2">
        <v>130.96512885542168</v>
      </c>
      <c r="S201" s="2">
        <v>142.64767317708333</v>
      </c>
      <c r="T201" s="2">
        <v>144.85768606060606</v>
      </c>
      <c r="U201" s="2">
        <v>102.67861451428571</v>
      </c>
      <c r="V201" s="2">
        <v>147.28421603351956</v>
      </c>
      <c r="W201" s="2">
        <v>190.47738868571429</v>
      </c>
    </row>
    <row r="202" spans="1:26" x14ac:dyDescent="0.25">
      <c r="A202" s="1" t="s">
        <v>159</v>
      </c>
      <c r="B202" s="1" t="s">
        <v>49</v>
      </c>
      <c r="C202" s="9">
        <v>805.58055999999999</v>
      </c>
      <c r="D202" s="1">
        <v>5</v>
      </c>
      <c r="E202" s="1">
        <v>45</v>
      </c>
      <c r="F202" s="1">
        <v>36</v>
      </c>
      <c r="G202" s="1">
        <v>2</v>
      </c>
      <c r="H202" s="1" t="s">
        <v>43</v>
      </c>
      <c r="I202" s="2">
        <v>42.178409412903228</v>
      </c>
      <c r="J202" s="2"/>
      <c r="K202" s="2">
        <v>64.599502650602403</v>
      </c>
      <c r="L202" s="2"/>
      <c r="M202" s="2">
        <v>20.20500605780347</v>
      </c>
      <c r="N202" s="2">
        <v>22.773800114649681</v>
      </c>
      <c r="O202" s="2"/>
      <c r="P202" s="2">
        <v>9.7762065108695655</v>
      </c>
      <c r="Q202" s="2">
        <v>21.744096537974681</v>
      </c>
      <c r="R202" s="2">
        <v>3.4437037078313253</v>
      </c>
      <c r="S202" s="2"/>
      <c r="T202" s="2"/>
      <c r="U202" s="2">
        <v>13.904521217142857</v>
      </c>
      <c r="V202" s="2">
        <v>5.509569645810056</v>
      </c>
      <c r="W202" s="2">
        <v>80.247436857142858</v>
      </c>
    </row>
    <row r="203" spans="1:26" x14ac:dyDescent="0.25">
      <c r="A203" s="1" t="s">
        <v>53</v>
      </c>
      <c r="B203" s="1" t="s">
        <v>49</v>
      </c>
      <c r="C203" s="9">
        <v>799.53360999999995</v>
      </c>
      <c r="D203" s="1">
        <v>8</v>
      </c>
      <c r="E203" s="1">
        <v>45</v>
      </c>
      <c r="F203" s="1">
        <v>36</v>
      </c>
      <c r="G203" s="1">
        <v>5</v>
      </c>
      <c r="H203" s="1" t="s">
        <v>30</v>
      </c>
      <c r="I203" s="2">
        <v>45.928798812903231</v>
      </c>
      <c r="J203" s="2">
        <v>33.632704156626509</v>
      </c>
      <c r="K203" s="2">
        <v>40.771434385542165</v>
      </c>
      <c r="L203" s="2">
        <v>46.86463513333333</v>
      </c>
      <c r="M203" s="2">
        <v>35.72687336994219</v>
      </c>
      <c r="N203" s="2">
        <v>36.244222452229302</v>
      </c>
      <c r="O203" s="2">
        <v>40.377386175324681</v>
      </c>
      <c r="P203" s="2">
        <v>31.461727902173916</v>
      </c>
      <c r="Q203" s="2">
        <v>57.924787917721517</v>
      </c>
      <c r="R203" s="2">
        <v>37.500814240963848</v>
      </c>
      <c r="S203" s="2">
        <v>43.152803901041665</v>
      </c>
      <c r="T203" s="2">
        <v>41.61477082323232</v>
      </c>
      <c r="U203" s="2">
        <v>30.525208268571429</v>
      </c>
      <c r="V203" s="2">
        <v>44.533351910614527</v>
      </c>
      <c r="W203" s="2">
        <v>60.005354514285706</v>
      </c>
    </row>
    <row r="204" spans="1:26" x14ac:dyDescent="0.25">
      <c r="A204" s="1" t="s">
        <v>160</v>
      </c>
      <c r="B204" s="1" t="s">
        <v>49</v>
      </c>
      <c r="C204" s="9">
        <v>797.51796000000002</v>
      </c>
      <c r="D204" s="1">
        <v>9</v>
      </c>
      <c r="E204" s="1">
        <v>45</v>
      </c>
      <c r="F204" s="1">
        <v>36</v>
      </c>
      <c r="G204" s="1">
        <v>6</v>
      </c>
      <c r="H204" s="1" t="s">
        <v>31</v>
      </c>
      <c r="I204" s="2">
        <v>87.38199019354839</v>
      </c>
      <c r="J204" s="2">
        <v>67.352265542168681</v>
      </c>
      <c r="K204" s="2">
        <v>88.442905180722875</v>
      </c>
      <c r="L204" s="2">
        <v>77.975258484848482</v>
      </c>
      <c r="M204" s="2">
        <v>64.362642543352592</v>
      </c>
      <c r="N204" s="2">
        <v>77.177638726114651</v>
      </c>
      <c r="O204" s="2">
        <v>77.028029350649348</v>
      </c>
      <c r="P204" s="2">
        <v>58.250223206521738</v>
      </c>
      <c r="Q204" s="2">
        <v>91.723079430379741</v>
      </c>
      <c r="R204" s="2">
        <v>69.83320602409637</v>
      </c>
      <c r="S204" s="2">
        <v>80.309638593749995</v>
      </c>
      <c r="T204" s="2">
        <v>74.479138989898985</v>
      </c>
      <c r="U204" s="2">
        <v>62.731109828571427</v>
      </c>
      <c r="V204" s="2">
        <v>91.745961787709504</v>
      </c>
      <c r="W204" s="2">
        <v>104.03008377142858</v>
      </c>
    </row>
    <row r="205" spans="1:26" x14ac:dyDescent="0.25">
      <c r="A205" s="1" t="s">
        <v>54</v>
      </c>
      <c r="B205" s="1" t="s">
        <v>49</v>
      </c>
      <c r="C205" s="9">
        <v>847.53360999999995</v>
      </c>
      <c r="D205" s="1">
        <v>12</v>
      </c>
      <c r="E205" s="1">
        <v>49</v>
      </c>
      <c r="F205" s="1">
        <v>40</v>
      </c>
      <c r="G205" s="1">
        <v>9</v>
      </c>
      <c r="H205" s="1" t="s">
        <v>33</v>
      </c>
      <c r="I205" s="2">
        <v>27.707113458064516</v>
      </c>
      <c r="J205" s="2">
        <v>23.214114891566261</v>
      </c>
      <c r="K205" s="2">
        <v>28.770234999999996</v>
      </c>
      <c r="L205" s="2">
        <v>28.458777921212121</v>
      </c>
      <c r="M205" s="2">
        <v>22.014417132947976</v>
      </c>
      <c r="N205" s="2">
        <v>24.887387363057325</v>
      </c>
      <c r="O205" s="2">
        <v>26.605056922077921</v>
      </c>
      <c r="P205" s="2">
        <v>23.810926673913045</v>
      </c>
      <c r="Q205" s="2">
        <v>33.377045341772146</v>
      </c>
      <c r="R205" s="2">
        <v>26.324190692771083</v>
      </c>
      <c r="S205" s="2">
        <v>29.459361697916666</v>
      </c>
      <c r="T205" s="2">
        <v>27.916023217171716</v>
      </c>
      <c r="U205" s="2">
        <v>21.51212374857143</v>
      </c>
      <c r="V205" s="2">
        <v>32.435251893854755</v>
      </c>
      <c r="W205" s="2">
        <v>35.46509236</v>
      </c>
    </row>
    <row r="206" spans="1:26" x14ac:dyDescent="0.25">
      <c r="A206" s="1" t="s">
        <v>161</v>
      </c>
      <c r="B206" s="1" t="s">
        <v>49</v>
      </c>
      <c r="C206" s="9">
        <v>845.51796000000002</v>
      </c>
      <c r="D206" s="1">
        <v>13</v>
      </c>
      <c r="E206" s="1">
        <v>49</v>
      </c>
      <c r="F206" s="1">
        <v>40</v>
      </c>
      <c r="G206" s="1">
        <v>10</v>
      </c>
      <c r="H206" s="1" t="s">
        <v>34</v>
      </c>
      <c r="I206" s="2">
        <v>229.70487548387095</v>
      </c>
      <c r="J206" s="2">
        <v>169.74725542168673</v>
      </c>
      <c r="K206" s="2">
        <v>254.02151036144579</v>
      </c>
      <c r="L206" s="2">
        <v>242.96365903030301</v>
      </c>
      <c r="M206" s="2">
        <v>174.82736300578034</v>
      </c>
      <c r="N206" s="2">
        <v>201.47479853503185</v>
      </c>
      <c r="O206" s="2">
        <v>223.40974584415582</v>
      </c>
      <c r="P206" s="2">
        <v>216.58134141304348</v>
      </c>
      <c r="Q206" s="2">
        <v>279.9252302531645</v>
      </c>
      <c r="R206" s="2">
        <v>225.97058771084335</v>
      </c>
      <c r="S206" s="2">
        <v>246.15279348958336</v>
      </c>
      <c r="T206" s="2">
        <v>226.53940808080807</v>
      </c>
      <c r="U206" s="2">
        <v>126.18443560000001</v>
      </c>
      <c r="V206" s="2">
        <v>216.14328575418995</v>
      </c>
      <c r="W206" s="2">
        <v>213.06897491428572</v>
      </c>
    </row>
    <row r="207" spans="1:26" x14ac:dyDescent="0.25">
      <c r="C207" s="9"/>
      <c r="H207" s="1" t="s">
        <v>186</v>
      </c>
      <c r="I207" s="2">
        <f>SUM(I199:I206)</f>
        <v>623.275417883871</v>
      </c>
      <c r="J207" s="2">
        <f t="shared" ref="J207:W207" si="124">SUM(J199:J206)</f>
        <v>469.81985691566263</v>
      </c>
      <c r="K207" s="2">
        <f t="shared" si="124"/>
        <v>684.83255442168672</v>
      </c>
      <c r="L207" s="2">
        <f t="shared" si="124"/>
        <v>585.00929860606061</v>
      </c>
      <c r="M207" s="2">
        <f t="shared" si="124"/>
        <v>462.04165837572253</v>
      </c>
      <c r="N207" s="2">
        <f t="shared" si="124"/>
        <v>552.34140340127385</v>
      </c>
      <c r="O207" s="2">
        <f t="shared" si="124"/>
        <v>576.64444670129876</v>
      </c>
      <c r="P207" s="2">
        <f t="shared" si="124"/>
        <v>490.32953816304348</v>
      </c>
      <c r="Q207" s="2">
        <f t="shared" si="124"/>
        <v>739.44035781645562</v>
      </c>
      <c r="R207" s="2">
        <f t="shared" si="124"/>
        <v>546.20346604518068</v>
      </c>
      <c r="S207" s="2">
        <f t="shared" si="124"/>
        <v>605.53402476562496</v>
      </c>
      <c r="T207" s="2">
        <f t="shared" si="124"/>
        <v>573.22429481313122</v>
      </c>
      <c r="U207" s="2">
        <f t="shared" si="124"/>
        <v>413.60227429714286</v>
      </c>
      <c r="V207" s="2">
        <f t="shared" si="124"/>
        <v>614.37834285810061</v>
      </c>
      <c r="W207" s="2">
        <f t="shared" si="124"/>
        <v>782.28546929714287</v>
      </c>
    </row>
    <row r="208" spans="1:26" x14ac:dyDescent="0.25">
      <c r="C208" s="9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</row>
    <row r="209" spans="1:29" x14ac:dyDescent="0.25">
      <c r="A209" s="1" t="s">
        <v>152</v>
      </c>
      <c r="B209" s="1" t="s">
        <v>150</v>
      </c>
      <c r="C209" s="9">
        <v>543.35090000000002</v>
      </c>
      <c r="D209" s="1">
        <v>2</v>
      </c>
      <c r="E209" s="1">
        <v>27</v>
      </c>
      <c r="F209" s="1">
        <v>18</v>
      </c>
      <c r="G209" s="1">
        <v>0</v>
      </c>
      <c r="H209" s="1" t="s">
        <v>151</v>
      </c>
      <c r="I209" s="2">
        <v>17.063870967741938</v>
      </c>
      <c r="J209" s="2">
        <v>7.9500361445783119</v>
      </c>
      <c r="K209" s="2">
        <v>8.3893855421686734</v>
      </c>
      <c r="L209" s="2">
        <v>15.586975757575756</v>
      </c>
      <c r="M209" s="2">
        <v>14.497838150289017</v>
      </c>
      <c r="N209" s="2">
        <v>5.0735541401273885</v>
      </c>
      <c r="O209" s="2">
        <v>8.0040584415584419</v>
      </c>
      <c r="P209" s="2">
        <v>7.1723152173913043</v>
      </c>
      <c r="Q209" s="2">
        <v>7.8646582278481008</v>
      </c>
      <c r="R209" s="2">
        <v>8.9978975903614451</v>
      </c>
      <c r="S209" s="2">
        <v>6.2708177083333334</v>
      </c>
      <c r="T209" s="2">
        <v>6.9881363636363636</v>
      </c>
      <c r="U209" s="2">
        <v>7.1037085714285713</v>
      </c>
      <c r="V209" s="2">
        <v>8.9825921787709504</v>
      </c>
      <c r="W209" s="2">
        <v>11.861525714285714</v>
      </c>
    </row>
    <row r="210" spans="1:29" x14ac:dyDescent="0.25">
      <c r="A210" s="1" t="s">
        <v>154</v>
      </c>
      <c r="B210" s="1" t="s">
        <v>150</v>
      </c>
      <c r="C210" s="9">
        <v>561.30394999999999</v>
      </c>
      <c r="D210" s="1">
        <v>7</v>
      </c>
      <c r="E210" s="1">
        <v>29</v>
      </c>
      <c r="F210" s="1">
        <v>20</v>
      </c>
      <c r="G210" s="1">
        <v>5</v>
      </c>
      <c r="H210" s="1" t="s">
        <v>48</v>
      </c>
      <c r="I210" s="2">
        <v>2.6123290045161291</v>
      </c>
      <c r="J210" s="2"/>
      <c r="K210" s="2">
        <v>1.3433423415662649</v>
      </c>
      <c r="L210" s="2">
        <v>1.7634363836363638</v>
      </c>
      <c r="M210" s="2">
        <v>1.5738801473988437</v>
      </c>
      <c r="N210" s="2">
        <v>1.5672811063694267</v>
      </c>
      <c r="O210" s="2"/>
      <c r="P210" s="2"/>
      <c r="Q210" s="2">
        <v>2.6824145246835442</v>
      </c>
      <c r="R210" s="2">
        <v>1.4869620259036145</v>
      </c>
      <c r="S210" s="2">
        <v>0</v>
      </c>
      <c r="T210" s="2">
        <v>1.1038839393939395</v>
      </c>
      <c r="U210" s="2">
        <v>0</v>
      </c>
      <c r="V210" s="2"/>
      <c r="W210" s="2">
        <v>1.5721651565714285</v>
      </c>
      <c r="Y210" s="1" t="s">
        <v>0</v>
      </c>
      <c r="Z210" s="1" t="s">
        <v>0</v>
      </c>
      <c r="AB210" s="1" t="s">
        <v>0</v>
      </c>
      <c r="AC210" s="1" t="s">
        <v>0</v>
      </c>
    </row>
    <row r="211" spans="1:29" x14ac:dyDescent="0.25">
      <c r="C211" s="9"/>
      <c r="H211" s="1" t="s">
        <v>187</v>
      </c>
      <c r="I211" s="2">
        <f>SUM(I209:I210)</f>
        <v>19.676199972258068</v>
      </c>
      <c r="J211" s="2">
        <f t="shared" ref="J211:W211" si="125">SUM(J209:J210)</f>
        <v>7.9500361445783119</v>
      </c>
      <c r="K211" s="2">
        <f t="shared" si="125"/>
        <v>9.7327278837349382</v>
      </c>
      <c r="L211" s="2">
        <f t="shared" si="125"/>
        <v>17.350412141212118</v>
      </c>
      <c r="M211" s="2">
        <f t="shared" si="125"/>
        <v>16.071718297687859</v>
      </c>
      <c r="N211" s="2">
        <f t="shared" si="125"/>
        <v>6.640835246496815</v>
      </c>
      <c r="O211" s="2">
        <f t="shared" si="125"/>
        <v>8.0040584415584419</v>
      </c>
      <c r="P211" s="2">
        <f t="shared" si="125"/>
        <v>7.1723152173913043</v>
      </c>
      <c r="Q211" s="2">
        <f t="shared" si="125"/>
        <v>10.547072752531644</v>
      </c>
      <c r="R211" s="2">
        <f t="shared" si="125"/>
        <v>10.484859616265059</v>
      </c>
      <c r="S211" s="2">
        <f t="shared" si="125"/>
        <v>6.2708177083333334</v>
      </c>
      <c r="T211" s="2">
        <f t="shared" si="125"/>
        <v>8.0920203030303028</v>
      </c>
      <c r="U211" s="2">
        <f t="shared" si="125"/>
        <v>7.1037085714285713</v>
      </c>
      <c r="V211" s="2">
        <f t="shared" si="125"/>
        <v>8.9825921787709504</v>
      </c>
      <c r="W211" s="2">
        <f t="shared" si="125"/>
        <v>13.433690870857141</v>
      </c>
    </row>
    <row r="212" spans="1:29" x14ac:dyDescent="0.25">
      <c r="C212" s="9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</row>
    <row r="213" spans="1:29" s="6" customFormat="1" x14ac:dyDescent="0.25">
      <c r="A213" s="6" t="s">
        <v>21</v>
      </c>
      <c r="B213" s="6" t="s">
        <v>20</v>
      </c>
      <c r="C213" s="9">
        <v>732.57438620000005</v>
      </c>
      <c r="D213" s="6">
        <v>4</v>
      </c>
      <c r="E213" s="6">
        <v>42</v>
      </c>
      <c r="F213" s="6">
        <v>32</v>
      </c>
      <c r="G213" s="6">
        <v>1</v>
      </c>
      <c r="H213" s="6" t="s">
        <v>41</v>
      </c>
      <c r="I213" s="2">
        <v>145.45458006451614</v>
      </c>
      <c r="J213" s="2">
        <v>98.379567289156626</v>
      </c>
      <c r="K213" s="2">
        <v>122.08079048192771</v>
      </c>
      <c r="L213" s="2">
        <v>138.13705484848487</v>
      </c>
      <c r="M213" s="2">
        <v>145.77903040462428</v>
      </c>
      <c r="N213" s="2">
        <v>93.618671528662432</v>
      </c>
      <c r="O213" s="2">
        <v>106.83143941558441</v>
      </c>
      <c r="P213" s="2">
        <v>70.787217771739137</v>
      </c>
      <c r="Q213" s="2">
        <v>153.2824674050633</v>
      </c>
      <c r="R213" s="2">
        <v>67.80298084337349</v>
      </c>
      <c r="S213" s="2">
        <v>69.320187916666669</v>
      </c>
      <c r="T213" s="2">
        <v>70.366425606060602</v>
      </c>
      <c r="U213" s="2">
        <v>45.018707977142853</v>
      </c>
      <c r="V213" s="2">
        <v>72.507236703910621</v>
      </c>
      <c r="W213" s="2">
        <v>137.79697057142857</v>
      </c>
    </row>
    <row r="214" spans="1:29" x14ac:dyDescent="0.25">
      <c r="A214" s="1" t="s">
        <v>22</v>
      </c>
      <c r="B214" s="1" t="s">
        <v>20</v>
      </c>
      <c r="C214" s="9">
        <v>730.55940650000002</v>
      </c>
      <c r="D214" s="1">
        <v>5</v>
      </c>
      <c r="E214" s="1">
        <v>42</v>
      </c>
      <c r="F214" s="1">
        <v>32</v>
      </c>
      <c r="G214" s="1">
        <v>2</v>
      </c>
      <c r="H214" s="1" t="s">
        <v>26</v>
      </c>
      <c r="I214" s="2">
        <v>94.425430387096768</v>
      </c>
      <c r="J214" s="2">
        <v>59.079967789156619</v>
      </c>
      <c r="K214" s="2">
        <v>83.976446987951803</v>
      </c>
      <c r="L214" s="2">
        <v>113.90760030303029</v>
      </c>
      <c r="M214" s="2">
        <v>104.35528063583814</v>
      </c>
      <c r="N214" s="2">
        <v>69.921561337579618</v>
      </c>
      <c r="O214" s="2">
        <v>75.387024025974029</v>
      </c>
      <c r="P214" s="2">
        <v>60.320388369565222</v>
      </c>
      <c r="Q214" s="2">
        <v>120.08954848101266</v>
      </c>
      <c r="R214" s="2">
        <v>58.919094259036136</v>
      </c>
      <c r="S214" s="2">
        <v>51.261263697916668</v>
      </c>
      <c r="T214" s="2">
        <v>56.818558686868684</v>
      </c>
      <c r="U214" s="2">
        <v>24.496314725714285</v>
      </c>
      <c r="V214" s="2">
        <v>47.812519044692742</v>
      </c>
      <c r="W214" s="2">
        <v>65.434300114285705</v>
      </c>
    </row>
    <row r="215" spans="1:29" x14ac:dyDescent="0.25">
      <c r="A215" s="1" t="s">
        <v>23</v>
      </c>
      <c r="B215" s="1" t="s">
        <v>20</v>
      </c>
      <c r="C215" s="9">
        <v>780.57510779999996</v>
      </c>
      <c r="D215" s="1">
        <v>8</v>
      </c>
      <c r="E215" s="1">
        <v>46</v>
      </c>
      <c r="F215" s="1">
        <v>36</v>
      </c>
      <c r="G215" s="1">
        <v>5</v>
      </c>
      <c r="H215" s="1" t="s">
        <v>30</v>
      </c>
      <c r="I215" s="2">
        <v>80.950629032258064</v>
      </c>
      <c r="J215" s="2">
        <v>63.757604397590356</v>
      </c>
      <c r="K215" s="2">
        <v>74.489554939759032</v>
      </c>
      <c r="L215" s="2">
        <v>71.112344363636353</v>
      </c>
      <c r="M215" s="2">
        <v>70.795162716763002</v>
      </c>
      <c r="N215" s="2">
        <v>57.088550369426756</v>
      </c>
      <c r="O215" s="2">
        <v>61.293975909090911</v>
      </c>
      <c r="P215" s="2">
        <v>39.958818271739133</v>
      </c>
      <c r="Q215" s="2">
        <v>75.659175886075943</v>
      </c>
      <c r="R215" s="2">
        <v>37.898095349397586</v>
      </c>
      <c r="S215" s="2">
        <v>38.71828415625</v>
      </c>
      <c r="T215" s="2">
        <v>38.256012277777778</v>
      </c>
      <c r="U215" s="2">
        <v>30.439534868571425</v>
      </c>
      <c r="V215" s="2">
        <v>45.568885642458106</v>
      </c>
      <c r="W215" s="2">
        <v>79.619679085714282</v>
      </c>
    </row>
    <row r="216" spans="1:29" x14ac:dyDescent="0.25">
      <c r="A216" s="1" t="s">
        <v>24</v>
      </c>
      <c r="B216" s="1" t="s">
        <v>20</v>
      </c>
      <c r="C216" s="9">
        <v>828.57426859999998</v>
      </c>
      <c r="D216" s="1">
        <v>12</v>
      </c>
      <c r="E216" s="1">
        <v>50</v>
      </c>
      <c r="F216" s="1">
        <v>40</v>
      </c>
      <c r="G216" s="1">
        <v>9</v>
      </c>
      <c r="H216" s="1" t="s">
        <v>33</v>
      </c>
      <c r="I216" s="2">
        <v>249.17891896774194</v>
      </c>
      <c r="J216" s="2">
        <v>228.35262626506022</v>
      </c>
      <c r="K216" s="2">
        <v>281.30729897590356</v>
      </c>
      <c r="L216" s="2">
        <v>237.83773357575757</v>
      </c>
      <c r="M216" s="2">
        <v>255.87427612716763</v>
      </c>
      <c r="N216" s="2">
        <v>220.715205477707</v>
      </c>
      <c r="O216" s="2">
        <v>224.22312038961039</v>
      </c>
      <c r="P216" s="2">
        <v>136.99471021739132</v>
      </c>
      <c r="Q216" s="2"/>
      <c r="R216" s="2">
        <v>143.84824054216864</v>
      </c>
      <c r="S216" s="2">
        <v>126.37344244791669</v>
      </c>
      <c r="T216" s="2">
        <v>127.92173348484849</v>
      </c>
      <c r="U216" s="2">
        <v>81.48111999999999</v>
      </c>
      <c r="V216" s="2">
        <v>156.88969039106146</v>
      </c>
      <c r="W216" s="2">
        <v>198.58584759999999</v>
      </c>
    </row>
    <row r="217" spans="1:29" x14ac:dyDescent="0.25">
      <c r="A217" s="1" t="s">
        <v>25</v>
      </c>
      <c r="B217" s="1" t="s">
        <v>20</v>
      </c>
      <c r="C217" s="9">
        <v>826.55873959999997</v>
      </c>
      <c r="D217" s="1">
        <v>13</v>
      </c>
      <c r="E217" s="1">
        <v>50</v>
      </c>
      <c r="F217" s="1">
        <v>40</v>
      </c>
      <c r="G217" s="1">
        <v>10</v>
      </c>
      <c r="H217" s="1" t="s">
        <v>34</v>
      </c>
      <c r="I217" s="2">
        <v>819.5076929032258</v>
      </c>
      <c r="J217" s="2"/>
      <c r="K217" s="2">
        <v>865.51248253012034</v>
      </c>
      <c r="L217" s="2">
        <v>910.9485084848485</v>
      </c>
      <c r="M217" s="2">
        <v>855.70889653179188</v>
      </c>
      <c r="N217" s="2">
        <v>719.21441719745224</v>
      </c>
      <c r="O217" s="2">
        <v>852.70125974025962</v>
      </c>
      <c r="P217" s="2">
        <v>533.5612165217392</v>
      </c>
      <c r="Q217" s="2">
        <v>1072.3319107594937</v>
      </c>
      <c r="R217" s="2">
        <v>597.72253566265056</v>
      </c>
      <c r="S217" s="2">
        <v>503.89189677083334</v>
      </c>
      <c r="T217" s="2">
        <v>535.44897626262627</v>
      </c>
      <c r="U217" s="2">
        <v>280.93520902857142</v>
      </c>
      <c r="V217" s="2">
        <v>585.15804581005591</v>
      </c>
      <c r="W217" s="2">
        <v>843.95158514285708</v>
      </c>
    </row>
    <row r="218" spans="1:29" x14ac:dyDescent="0.25">
      <c r="C218" s="9"/>
      <c r="H218" s="1" t="s">
        <v>188</v>
      </c>
      <c r="I218" s="2">
        <f>SUM(I213:I217)</f>
        <v>1389.5172513548387</v>
      </c>
      <c r="J218" s="2">
        <f t="shared" ref="J218:W218" si="126">SUM(J213:J217)</f>
        <v>449.56976574096382</v>
      </c>
      <c r="K218" s="2">
        <f t="shared" si="126"/>
        <v>1427.3665739156625</v>
      </c>
      <c r="L218" s="2">
        <f t="shared" si="126"/>
        <v>1471.9432415757574</v>
      </c>
      <c r="M218" s="2">
        <f t="shared" si="126"/>
        <v>1432.5126464161849</v>
      </c>
      <c r="N218" s="2">
        <f t="shared" si="126"/>
        <v>1160.558405910828</v>
      </c>
      <c r="O218" s="2">
        <f t="shared" si="126"/>
        <v>1320.4368194805193</v>
      </c>
      <c r="P218" s="2">
        <f t="shared" si="126"/>
        <v>841.62235115217402</v>
      </c>
      <c r="Q218" s="2">
        <f t="shared" si="126"/>
        <v>1421.3631025316456</v>
      </c>
      <c r="R218" s="2">
        <f t="shared" si="126"/>
        <v>906.19094665662647</v>
      </c>
      <c r="S218" s="2">
        <f t="shared" si="126"/>
        <v>789.56507498958331</v>
      </c>
      <c r="T218" s="2">
        <f t="shared" si="126"/>
        <v>828.81170631818179</v>
      </c>
      <c r="U218" s="2">
        <f t="shared" si="126"/>
        <v>462.37088659999995</v>
      </c>
      <c r="V218" s="2">
        <f t="shared" si="126"/>
        <v>907.93637759217881</v>
      </c>
      <c r="W218" s="2">
        <f t="shared" si="126"/>
        <v>1325.3883825142857</v>
      </c>
    </row>
    <row r="219" spans="1:29" x14ac:dyDescent="0.25">
      <c r="C219" s="9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</row>
    <row r="220" spans="1:29" x14ac:dyDescent="0.25">
      <c r="A220" s="1" t="s">
        <v>37</v>
      </c>
      <c r="B220" s="1" t="s">
        <v>36</v>
      </c>
      <c r="C220" s="9">
        <v>496.3609563</v>
      </c>
      <c r="D220" s="1">
        <v>2</v>
      </c>
      <c r="E220" s="1">
        <v>26</v>
      </c>
      <c r="F220" s="1">
        <v>16</v>
      </c>
      <c r="G220" s="1">
        <v>0</v>
      </c>
      <c r="H220" s="1" t="s">
        <v>45</v>
      </c>
      <c r="I220" s="2">
        <v>1.9662410161290322</v>
      </c>
      <c r="J220" s="2">
        <v>1.5425187259036144</v>
      </c>
      <c r="K220" s="2">
        <v>1.2780129560240963</v>
      </c>
      <c r="L220" s="2">
        <v>1.6855815945454546</v>
      </c>
      <c r="M220" s="2">
        <v>1.6879754497109825</v>
      </c>
      <c r="N220" s="2"/>
      <c r="O220" s="2">
        <v>1.3189062019480517</v>
      </c>
      <c r="P220" s="2">
        <v>0</v>
      </c>
      <c r="Q220" s="2">
        <v>2.5044315430379744</v>
      </c>
      <c r="R220" s="2">
        <v>0</v>
      </c>
      <c r="S220" s="2">
        <v>1.2016009057291668</v>
      </c>
      <c r="T220" s="2">
        <v>1.1776016146464647</v>
      </c>
      <c r="U220" s="2">
        <v>0</v>
      </c>
      <c r="V220" s="2">
        <v>1.2761024184357543</v>
      </c>
      <c r="W220" s="2">
        <v>2.2889992674285717</v>
      </c>
    </row>
    <row r="221" spans="1:29" x14ac:dyDescent="0.25">
      <c r="A221" s="1" t="s">
        <v>38</v>
      </c>
      <c r="B221" s="1" t="s">
        <v>36</v>
      </c>
      <c r="C221" s="9">
        <v>494.3453973</v>
      </c>
      <c r="D221" s="1">
        <v>3</v>
      </c>
      <c r="E221" s="1">
        <v>26</v>
      </c>
      <c r="F221" s="1">
        <v>16</v>
      </c>
      <c r="G221" s="1">
        <v>1</v>
      </c>
      <c r="H221" s="1" t="s">
        <v>46</v>
      </c>
      <c r="I221" s="2">
        <v>6.2238975574193542</v>
      </c>
      <c r="J221" s="2">
        <v>2.9279855927710838</v>
      </c>
      <c r="K221" s="2">
        <v>3.333058859638554</v>
      </c>
      <c r="L221" s="2">
        <v>5.7732751787878787</v>
      </c>
      <c r="M221" s="2">
        <v>5.2851834167630054</v>
      </c>
      <c r="N221" s="2">
        <v>2.8229873573248407</v>
      </c>
      <c r="O221" s="2">
        <v>3.1505521785714286</v>
      </c>
      <c r="P221" s="2">
        <v>1.7717997369565219</v>
      </c>
      <c r="Q221" s="2">
        <v>7.9295309367088604</v>
      </c>
      <c r="R221" s="2">
        <v>2.2682030403614455</v>
      </c>
      <c r="S221" s="2">
        <v>2.7031826812499999</v>
      </c>
      <c r="T221" s="2">
        <v>2.4700629898989899</v>
      </c>
      <c r="U221" s="2">
        <v>1.5075400965714287</v>
      </c>
      <c r="V221" s="2">
        <v>2.1537822916201121</v>
      </c>
      <c r="W221" s="2">
        <v>5.0031219862857146</v>
      </c>
    </row>
    <row r="222" spans="1:29" x14ac:dyDescent="0.25">
      <c r="A222" s="1" t="s">
        <v>39</v>
      </c>
      <c r="B222" s="1" t="s">
        <v>36</v>
      </c>
      <c r="C222" s="9">
        <v>544.36086580000006</v>
      </c>
      <c r="D222" s="1">
        <v>6</v>
      </c>
      <c r="E222" s="1">
        <v>30</v>
      </c>
      <c r="F222" s="1">
        <v>20</v>
      </c>
      <c r="G222" s="1">
        <v>4</v>
      </c>
      <c r="H222" s="1" t="s">
        <v>47</v>
      </c>
      <c r="I222" s="2">
        <v>15.642272006451613</v>
      </c>
      <c r="J222" s="2">
        <v>7.8292294578313237</v>
      </c>
      <c r="K222" s="2">
        <v>10.910665042168674</v>
      </c>
      <c r="L222" s="2">
        <v>12.044021830303029</v>
      </c>
      <c r="M222" s="2">
        <v>12.344492375722544</v>
      </c>
      <c r="N222" s="2">
        <v>7.7785699872611467</v>
      </c>
      <c r="O222" s="2">
        <v>7.220054324675325</v>
      </c>
      <c r="P222" s="2">
        <v>3.320672620108696</v>
      </c>
      <c r="Q222" s="2">
        <v>14.454010696202531</v>
      </c>
      <c r="R222" s="2">
        <v>3.9190652674698789</v>
      </c>
      <c r="S222" s="2">
        <v>3.9460534927083333</v>
      </c>
      <c r="T222" s="2">
        <v>3.7548238560606064</v>
      </c>
      <c r="U222" s="2">
        <v>3.6607047377142856</v>
      </c>
      <c r="V222" s="2">
        <v>3.9141144452513967</v>
      </c>
      <c r="W222" s="2">
        <v>9.7958282171428568</v>
      </c>
    </row>
    <row r="223" spans="1:29" x14ac:dyDescent="0.25">
      <c r="A223" s="1" t="s">
        <v>40</v>
      </c>
      <c r="B223" s="1" t="s">
        <v>36</v>
      </c>
      <c r="C223" s="9">
        <v>542.34516150000002</v>
      </c>
      <c r="D223" s="1">
        <v>7</v>
      </c>
      <c r="E223" s="1">
        <v>30</v>
      </c>
      <c r="F223" s="1">
        <v>20</v>
      </c>
      <c r="G223" s="1">
        <v>5</v>
      </c>
      <c r="H223" s="1" t="s">
        <v>48</v>
      </c>
      <c r="I223" s="2">
        <v>80.564395935483873</v>
      </c>
      <c r="J223" s="2">
        <v>35.915475656626498</v>
      </c>
      <c r="K223" s="2">
        <v>45.006970174698786</v>
      </c>
      <c r="L223" s="2">
        <v>71.060762666666676</v>
      </c>
      <c r="M223" s="2">
        <v>67.440357109826593</v>
      </c>
      <c r="N223" s="2">
        <v>33.239234420382168</v>
      </c>
      <c r="O223" s="2">
        <v>37.774689409090904</v>
      </c>
      <c r="P223" s="2">
        <v>18.834103625000001</v>
      </c>
      <c r="Q223" s="2">
        <v>100.12189911392404</v>
      </c>
      <c r="R223" s="2">
        <v>25.084499518072288</v>
      </c>
      <c r="S223" s="2">
        <v>20.736188593750001</v>
      </c>
      <c r="T223" s="2">
        <v>23.20597766161616</v>
      </c>
      <c r="U223" s="2">
        <v>17.649537445714284</v>
      </c>
      <c r="V223" s="2">
        <v>19.835108776536313</v>
      </c>
      <c r="W223" s="2">
        <v>60.766322685714279</v>
      </c>
    </row>
    <row r="224" spans="1:29" x14ac:dyDescent="0.25">
      <c r="C224" s="9"/>
      <c r="H224" s="1" t="s">
        <v>189</v>
      </c>
      <c r="I224" s="2">
        <f>SUM(I220:I223)</f>
        <v>104.39680651548387</v>
      </c>
      <c r="J224" s="2">
        <f t="shared" ref="J224:W224" si="127">SUM(J220:J223)</f>
        <v>48.215209433132522</v>
      </c>
      <c r="K224" s="2">
        <f t="shared" si="127"/>
        <v>60.528707032530107</v>
      </c>
      <c r="L224" s="2">
        <f t="shared" si="127"/>
        <v>90.563641270303037</v>
      </c>
      <c r="M224" s="2">
        <f t="shared" si="127"/>
        <v>86.758008352023126</v>
      </c>
      <c r="N224" s="2">
        <f t="shared" si="127"/>
        <v>43.840791764968159</v>
      </c>
      <c r="O224" s="2">
        <f t="shared" si="127"/>
        <v>49.464202114285712</v>
      </c>
      <c r="P224" s="2">
        <f t="shared" si="127"/>
        <v>23.92657598206522</v>
      </c>
      <c r="Q224" s="2">
        <f t="shared" si="127"/>
        <v>125.00987228987341</v>
      </c>
      <c r="R224" s="2">
        <f t="shared" si="127"/>
        <v>31.271767825903613</v>
      </c>
      <c r="S224" s="2">
        <f t="shared" si="127"/>
        <v>28.587025673437502</v>
      </c>
      <c r="T224" s="2">
        <f t="shared" si="127"/>
        <v>30.608466122222222</v>
      </c>
      <c r="U224" s="2">
        <f t="shared" si="127"/>
        <v>22.817782279999996</v>
      </c>
      <c r="V224" s="2">
        <f t="shared" si="127"/>
        <v>27.179107931843575</v>
      </c>
      <c r="W224" s="2">
        <f t="shared" si="127"/>
        <v>77.854272156571426</v>
      </c>
    </row>
    <row r="225" spans="1:60" x14ac:dyDescent="0.25">
      <c r="C225" s="9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</row>
    <row r="226" spans="1:60" x14ac:dyDescent="0.25">
      <c r="A226" s="1" t="s">
        <v>116</v>
      </c>
      <c r="B226" s="1" t="s">
        <v>115</v>
      </c>
      <c r="C226" s="9">
        <v>589.48056710000003</v>
      </c>
      <c r="D226" s="1">
        <v>3</v>
      </c>
      <c r="E226" s="1">
        <v>35</v>
      </c>
      <c r="F226" s="1">
        <v>32</v>
      </c>
      <c r="G226" s="1">
        <v>1</v>
      </c>
      <c r="H226" s="1" t="s">
        <v>41</v>
      </c>
      <c r="I226" s="2">
        <v>7.8010394193548391</v>
      </c>
      <c r="J226" s="2">
        <v>3.0348078331325299</v>
      </c>
      <c r="K226" s="2">
        <v>4.747325184337349</v>
      </c>
      <c r="L226" s="2">
        <v>5.9503751866666672</v>
      </c>
      <c r="M226" s="2">
        <v>6.2231440751445088</v>
      </c>
      <c r="N226" s="2">
        <v>4.7535356254777072</v>
      </c>
      <c r="O226" s="2">
        <v>3.6639601655844154</v>
      </c>
      <c r="P226" s="2">
        <v>2.713490495108696</v>
      </c>
      <c r="Q226" s="2">
        <v>7.9151153860759491</v>
      </c>
      <c r="R226" s="2">
        <v>3.0122811867469879</v>
      </c>
      <c r="S226" s="2">
        <v>4.8314582447916665</v>
      </c>
      <c r="T226" s="2">
        <v>4.2430639409090913</v>
      </c>
      <c r="U226" s="2">
        <v>3.2276880594285715</v>
      </c>
      <c r="V226" s="2">
        <v>3.8755485877094973</v>
      </c>
      <c r="W226" s="2">
        <v>6.6441624057142858</v>
      </c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</row>
    <row r="227" spans="1:60" x14ac:dyDescent="0.25">
      <c r="A227" s="1" t="s">
        <v>117</v>
      </c>
      <c r="B227" s="1" t="s">
        <v>115</v>
      </c>
      <c r="C227" s="9">
        <v>587.46482330000003</v>
      </c>
      <c r="D227" s="1">
        <v>4</v>
      </c>
      <c r="E227" s="1">
        <v>35</v>
      </c>
      <c r="F227" s="1">
        <v>32</v>
      </c>
      <c r="G227" s="1">
        <v>2</v>
      </c>
      <c r="H227" s="1" t="s">
        <v>26</v>
      </c>
      <c r="I227" s="2">
        <v>13.710861516129032</v>
      </c>
      <c r="J227" s="2">
        <v>16.754479018072285</v>
      </c>
      <c r="K227" s="2">
        <v>10.067710144578312</v>
      </c>
      <c r="L227" s="2">
        <v>21.1431258969697</v>
      </c>
      <c r="M227" s="2">
        <v>27.110937791907514</v>
      </c>
      <c r="N227" s="2">
        <v>13.14513303821656</v>
      </c>
      <c r="O227" s="2">
        <v>16.877954922077922</v>
      </c>
      <c r="P227" s="2">
        <v>12.458715750000001</v>
      </c>
      <c r="Q227" s="2">
        <v>28.021818126582275</v>
      </c>
      <c r="R227" s="2">
        <v>17.729290427710843</v>
      </c>
      <c r="S227" s="2">
        <v>16.900934135416669</v>
      </c>
      <c r="T227" s="2">
        <v>15.219393479797979</v>
      </c>
      <c r="U227" s="2">
        <v>8.5829720514285714</v>
      </c>
      <c r="V227" s="2">
        <v>22.315776597765364</v>
      </c>
      <c r="W227" s="2">
        <v>13.418529697142857</v>
      </c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</row>
    <row r="228" spans="1:60" x14ac:dyDescent="0.25">
      <c r="A228" s="1" t="s">
        <v>118</v>
      </c>
      <c r="B228" s="1" t="s">
        <v>115</v>
      </c>
      <c r="C228" s="9">
        <v>609.44927849999999</v>
      </c>
      <c r="D228" s="1">
        <v>7</v>
      </c>
      <c r="E228" s="1">
        <v>37</v>
      </c>
      <c r="F228" s="1">
        <v>34</v>
      </c>
      <c r="G228" s="1">
        <v>5</v>
      </c>
      <c r="H228" s="1" t="s">
        <v>28</v>
      </c>
      <c r="I228" s="2">
        <v>15.149031793548387</v>
      </c>
      <c r="J228" s="2">
        <v>4.4778673566265059</v>
      </c>
      <c r="K228" s="2">
        <v>9.4940058132530112</v>
      </c>
      <c r="L228" s="2">
        <v>16.697350175757574</v>
      </c>
      <c r="M228" s="2">
        <v>15.482461658959537</v>
      </c>
      <c r="N228" s="2">
        <v>7.8935199363057329</v>
      </c>
      <c r="O228" s="2">
        <v>11.128754207792207</v>
      </c>
      <c r="P228" s="2">
        <v>5.311236035326087</v>
      </c>
      <c r="Q228" s="2">
        <v>22.723142518987341</v>
      </c>
      <c r="R228" s="2">
        <v>5.5320584054216866</v>
      </c>
      <c r="S228" s="2">
        <v>7.3826497447916672</v>
      </c>
      <c r="T228" s="2">
        <v>8.0191775454545446</v>
      </c>
      <c r="U228" s="2">
        <v>6.1185144114285714</v>
      </c>
      <c r="V228" s="2">
        <v>5.8375460726256989</v>
      </c>
      <c r="W228" s="2">
        <v>18.092718205714288</v>
      </c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</row>
    <row r="229" spans="1:60" x14ac:dyDescent="0.25">
      <c r="A229" s="1" t="s">
        <v>119</v>
      </c>
      <c r="B229" s="1" t="s">
        <v>115</v>
      </c>
      <c r="C229" s="9">
        <v>637.48016210000003</v>
      </c>
      <c r="D229" s="1">
        <v>7</v>
      </c>
      <c r="E229" s="1">
        <v>39</v>
      </c>
      <c r="F229" s="1">
        <v>36</v>
      </c>
      <c r="G229" s="1">
        <v>5</v>
      </c>
      <c r="H229" s="1" t="s">
        <v>30</v>
      </c>
      <c r="I229" s="2">
        <v>5.4748741219354837</v>
      </c>
      <c r="J229" s="2">
        <v>1.6637240162650599</v>
      </c>
      <c r="K229" s="2">
        <v>2.8244195150602405</v>
      </c>
      <c r="L229" s="2">
        <v>5.7258539157575763</v>
      </c>
      <c r="M229" s="2">
        <v>5.4017979456647396</v>
      </c>
      <c r="N229" s="2">
        <v>3.2542758796178344</v>
      </c>
      <c r="O229" s="2">
        <v>3.3977277318181818</v>
      </c>
      <c r="P229" s="2">
        <v>1.7834921945652173</v>
      </c>
      <c r="Q229" s="2">
        <v>7.5923521075949365</v>
      </c>
      <c r="R229" s="2">
        <v>2.0898861228915662</v>
      </c>
      <c r="S229" s="2">
        <v>3.2922876901041671</v>
      </c>
      <c r="T229" s="2">
        <v>3.1675755252525253</v>
      </c>
      <c r="U229" s="2">
        <v>2.0820776131428573</v>
      </c>
      <c r="V229" s="2">
        <v>2.2780753731843579</v>
      </c>
      <c r="W229" s="2">
        <v>6.0606571942857146</v>
      </c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</row>
    <row r="230" spans="1:60" x14ac:dyDescent="0.25">
      <c r="A230" s="1" t="s">
        <v>120</v>
      </c>
      <c r="B230" s="1" t="s">
        <v>115</v>
      </c>
      <c r="C230" s="9">
        <v>635.46498380000003</v>
      </c>
      <c r="D230" s="1">
        <v>8</v>
      </c>
      <c r="E230" s="1">
        <v>39</v>
      </c>
      <c r="F230" s="1">
        <v>36</v>
      </c>
      <c r="G230" s="1">
        <v>6</v>
      </c>
      <c r="H230" s="1" t="s">
        <v>31</v>
      </c>
      <c r="I230" s="2">
        <v>11.967202961290322</v>
      </c>
      <c r="J230" s="2">
        <v>3.4676431572289155</v>
      </c>
      <c r="K230" s="2">
        <v>7.007457228915662</v>
      </c>
      <c r="L230" s="2">
        <v>11.205782054545454</v>
      </c>
      <c r="M230" s="2">
        <v>11.481973456647399</v>
      </c>
      <c r="N230" s="2">
        <v>5.5184113031847142</v>
      </c>
      <c r="O230" s="2">
        <v>7.0009292857142862</v>
      </c>
      <c r="P230" s="2">
        <v>3.9683170907608698</v>
      </c>
      <c r="Q230" s="2">
        <v>13.87674367721519</v>
      </c>
      <c r="R230" s="2">
        <v>4.0082931975903611</v>
      </c>
      <c r="S230" s="2">
        <v>5.6641933125000001</v>
      </c>
      <c r="T230" s="2">
        <v>5.8501766515151514</v>
      </c>
      <c r="U230" s="2">
        <v>4.8496225988571426</v>
      </c>
      <c r="V230" s="2">
        <v>4.9743994558659219</v>
      </c>
      <c r="W230" s="2">
        <v>12.263270742857143</v>
      </c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</row>
    <row r="231" spans="1:60" x14ac:dyDescent="0.25">
      <c r="A231" s="1" t="s">
        <v>121</v>
      </c>
      <c r="B231" s="1" t="s">
        <v>115</v>
      </c>
      <c r="C231" s="9">
        <v>685.48010429999999</v>
      </c>
      <c r="D231" s="1">
        <v>11</v>
      </c>
      <c r="E231" s="1">
        <v>43</v>
      </c>
      <c r="F231" s="1">
        <v>40</v>
      </c>
      <c r="G231" s="1">
        <v>9</v>
      </c>
      <c r="H231" s="1" t="s">
        <v>33</v>
      </c>
      <c r="I231" s="2">
        <v>3.9290100019354837</v>
      </c>
      <c r="J231" s="2">
        <v>1.3261579819277107</v>
      </c>
      <c r="K231" s="2">
        <v>2.1172408909638554</v>
      </c>
      <c r="L231" s="2">
        <v>4.2690769103030304</v>
      </c>
      <c r="M231" s="2">
        <v>3.8615838537572249</v>
      </c>
      <c r="N231" s="2">
        <v>1.8148158242038219</v>
      </c>
      <c r="O231" s="2">
        <v>2.5156591331168832</v>
      </c>
      <c r="P231" s="2">
        <v>1.7908688880434782</v>
      </c>
      <c r="Q231" s="2">
        <v>5.1114330348101262</v>
      </c>
      <c r="R231" s="2">
        <v>1.7867155499999998</v>
      </c>
      <c r="S231" s="2">
        <v>2.4150253322916666</v>
      </c>
      <c r="T231" s="2">
        <v>2.4743594363636365</v>
      </c>
      <c r="U231" s="2">
        <v>2.1303142880000001</v>
      </c>
      <c r="V231" s="2">
        <v>2.0018144256983241</v>
      </c>
      <c r="W231" s="2">
        <v>4.5150909285714294</v>
      </c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</row>
    <row r="232" spans="1:60" x14ac:dyDescent="0.25">
      <c r="A232" s="1" t="s">
        <v>122</v>
      </c>
      <c r="B232" s="1" t="s">
        <v>115</v>
      </c>
      <c r="C232" s="9">
        <v>683.46438750000004</v>
      </c>
      <c r="D232" s="1">
        <v>12</v>
      </c>
      <c r="E232" s="1">
        <v>43</v>
      </c>
      <c r="F232" s="1">
        <v>40</v>
      </c>
      <c r="G232" s="1">
        <v>10</v>
      </c>
      <c r="H232" s="1" t="s">
        <v>34</v>
      </c>
      <c r="I232" s="2">
        <v>34.043951154838709</v>
      </c>
      <c r="J232" s="2">
        <v>10.357884981927711</v>
      </c>
      <c r="K232" s="2">
        <v>19.641433006024094</v>
      </c>
      <c r="L232" s="2">
        <v>36.866171181818181</v>
      </c>
      <c r="M232" s="2">
        <v>32.685146849710982</v>
      </c>
      <c r="N232" s="2">
        <v>16.088766643312102</v>
      </c>
      <c r="O232" s="2">
        <v>22.161534006493504</v>
      </c>
      <c r="P232" s="2">
        <v>15.253780798913045</v>
      </c>
      <c r="Q232" s="2">
        <v>42.21771293037974</v>
      </c>
      <c r="R232" s="2">
        <v>14.389023771084336</v>
      </c>
      <c r="S232" s="2">
        <v>19.360257567708334</v>
      </c>
      <c r="T232" s="2">
        <v>19.667757070707069</v>
      </c>
      <c r="U232" s="2">
        <v>12.6058492</v>
      </c>
      <c r="V232" s="2">
        <v>14.132857122905028</v>
      </c>
      <c r="W232" s="2">
        <v>28.90276862857143</v>
      </c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</row>
    <row r="233" spans="1:60" x14ac:dyDescent="0.25">
      <c r="C233" s="9"/>
      <c r="H233" s="1" t="s">
        <v>190</v>
      </c>
      <c r="I233" s="2">
        <f>SUM(I226:I232)</f>
        <v>92.075970969032255</v>
      </c>
      <c r="J233" s="2">
        <f t="shared" ref="J233:W233" si="128">SUM(J226:J232)</f>
        <v>41.082564345180714</v>
      </c>
      <c r="K233" s="2">
        <f t="shared" si="128"/>
        <v>55.899591783132529</v>
      </c>
      <c r="L233" s="2">
        <f t="shared" si="128"/>
        <v>101.85773532181818</v>
      </c>
      <c r="M233" s="2">
        <f t="shared" si="128"/>
        <v>102.24704563179191</v>
      </c>
      <c r="N233" s="2">
        <f t="shared" si="128"/>
        <v>52.468458250318463</v>
      </c>
      <c r="O233" s="2">
        <f t="shared" si="128"/>
        <v>66.746519452597397</v>
      </c>
      <c r="P233" s="2">
        <f t="shared" si="128"/>
        <v>43.279901252717394</v>
      </c>
      <c r="Q233" s="2">
        <f t="shared" si="128"/>
        <v>127.45831778164555</v>
      </c>
      <c r="R233" s="2">
        <f t="shared" si="128"/>
        <v>48.547548661445774</v>
      </c>
      <c r="S233" s="2">
        <f t="shared" si="128"/>
        <v>59.846806027604174</v>
      </c>
      <c r="T233" s="2">
        <f t="shared" si="128"/>
        <v>58.64150364999999</v>
      </c>
      <c r="U233" s="2">
        <f t="shared" si="128"/>
        <v>39.597038222285711</v>
      </c>
      <c r="V233" s="2">
        <f t="shared" si="128"/>
        <v>55.416017635754194</v>
      </c>
      <c r="W233" s="2">
        <f t="shared" si="128"/>
        <v>89.897197802857164</v>
      </c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</row>
    <row r="234" spans="1:60" x14ac:dyDescent="0.25">
      <c r="C234" s="9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</row>
    <row r="235" spans="1:60" x14ac:dyDescent="0.25">
      <c r="A235" s="1" t="s">
        <v>75</v>
      </c>
      <c r="B235" s="1" t="s">
        <v>76</v>
      </c>
      <c r="C235" s="9">
        <v>769.63153599999998</v>
      </c>
      <c r="D235" s="1">
        <v>5</v>
      </c>
      <c r="E235" s="1">
        <v>47</v>
      </c>
      <c r="F235" s="1">
        <v>44</v>
      </c>
      <c r="G235" s="1">
        <v>2</v>
      </c>
      <c r="H235" s="1" t="s">
        <v>74</v>
      </c>
      <c r="I235" s="2">
        <v>4.8907682754838708</v>
      </c>
      <c r="J235" s="2">
        <v>1.4453387626506022</v>
      </c>
      <c r="K235" s="2">
        <v>3.4061033759036139</v>
      </c>
      <c r="L235" s="2">
        <v>3.3588114515151517</v>
      </c>
      <c r="M235" s="2">
        <v>4.4599133901734103</v>
      </c>
      <c r="N235" s="2">
        <v>2.8398939471337581</v>
      </c>
      <c r="O235" s="2">
        <v>1.5298493571428573</v>
      </c>
      <c r="P235" s="2">
        <v>3.3124265135869568</v>
      </c>
      <c r="Q235" s="2">
        <v>3.0339549936708861</v>
      </c>
      <c r="R235" s="2">
        <v>3.6487359716867465</v>
      </c>
      <c r="S235" s="2">
        <v>3.6839006807291663</v>
      </c>
      <c r="T235" s="2">
        <v>3.55112655050505</v>
      </c>
      <c r="U235" s="2">
        <v>2.6478516285714284</v>
      </c>
      <c r="V235" s="2">
        <v>4.4831728832402238</v>
      </c>
      <c r="W235" s="2">
        <v>2.106261765142857</v>
      </c>
      <c r="X235" s="1" t="s">
        <v>0</v>
      </c>
      <c r="Y235" s="1" t="s">
        <v>0</v>
      </c>
      <c r="AA235" s="1" t="s">
        <v>0</v>
      </c>
      <c r="AB235" s="1" t="s">
        <v>0</v>
      </c>
    </row>
    <row r="236" spans="1:60" x14ac:dyDescent="0.25">
      <c r="A236" s="1" t="s">
        <v>78</v>
      </c>
      <c r="B236" s="1" t="s">
        <v>76</v>
      </c>
      <c r="C236" s="9">
        <v>799.67861149999999</v>
      </c>
      <c r="D236" s="1">
        <v>4</v>
      </c>
      <c r="E236" s="1">
        <v>49</v>
      </c>
      <c r="F236" s="1">
        <v>46</v>
      </c>
      <c r="G236" s="1">
        <v>1</v>
      </c>
      <c r="H236" s="1" t="s">
        <v>77</v>
      </c>
      <c r="I236" s="2">
        <v>5.7070138774193548</v>
      </c>
      <c r="J236" s="2">
        <v>3.1690464686746984</v>
      </c>
      <c r="K236" s="2">
        <v>5.0254421126506026</v>
      </c>
      <c r="L236" s="2">
        <v>3.4725440351515151</v>
      </c>
      <c r="M236" s="2">
        <v>4.1155760843930631</v>
      </c>
      <c r="N236" s="2">
        <v>4.5089148452229297</v>
      </c>
      <c r="O236" s="2">
        <v>2.7329600175324673</v>
      </c>
      <c r="P236" s="2">
        <v>3.343931730978261</v>
      </c>
      <c r="Q236" s="2">
        <v>3.4982839898734177</v>
      </c>
      <c r="R236" s="2">
        <v>3.5796101132530116</v>
      </c>
      <c r="S236" s="2">
        <v>5.3019662395833338</v>
      </c>
      <c r="T236" s="2">
        <v>4.2075393656565652</v>
      </c>
      <c r="U236" s="2">
        <v>3.3095590977142857</v>
      </c>
      <c r="V236" s="2">
        <v>5.5400539826815649</v>
      </c>
      <c r="W236" s="2">
        <v>4.5265693217142857</v>
      </c>
      <c r="X236" s="1" t="s">
        <v>0</v>
      </c>
      <c r="Y236" s="1" t="s">
        <v>0</v>
      </c>
      <c r="AA236" s="1" t="s">
        <v>0</v>
      </c>
      <c r="AB236" s="1" t="s">
        <v>0</v>
      </c>
    </row>
    <row r="237" spans="1:60" x14ac:dyDescent="0.25">
      <c r="A237" s="1" t="s">
        <v>80</v>
      </c>
      <c r="B237" s="1" t="s">
        <v>76</v>
      </c>
      <c r="C237" s="9">
        <v>797.66328620000002</v>
      </c>
      <c r="D237" s="1">
        <v>5</v>
      </c>
      <c r="E237" s="1">
        <v>49</v>
      </c>
      <c r="F237" s="1">
        <v>46</v>
      </c>
      <c r="G237" s="1">
        <v>2</v>
      </c>
      <c r="H237" s="1" t="s">
        <v>79</v>
      </c>
      <c r="I237" s="2">
        <v>12.872513058064516</v>
      </c>
      <c r="J237" s="2">
        <v>5.3302825999999994</v>
      </c>
      <c r="K237" s="2">
        <v>13.010444969879517</v>
      </c>
      <c r="L237" s="2">
        <v>8.7824700787878793</v>
      </c>
      <c r="M237" s="2">
        <v>11.511934693641619</v>
      </c>
      <c r="N237" s="2">
        <v>8.9838277834394908</v>
      </c>
      <c r="O237" s="2">
        <v>5.6158147844155843</v>
      </c>
      <c r="P237" s="2">
        <v>6.4077964239130436</v>
      </c>
      <c r="Q237" s="2">
        <v>7.6112824999999997</v>
      </c>
      <c r="R237" s="2">
        <v>5.6154937331325296</v>
      </c>
      <c r="S237" s="2">
        <v>7.5995062395833335</v>
      </c>
      <c r="T237" s="2">
        <v>6.2895447323232316</v>
      </c>
      <c r="U237" s="2">
        <v>4.5828082171428575</v>
      </c>
      <c r="V237" s="2">
        <v>7.9122550000000009</v>
      </c>
      <c r="W237" s="2">
        <v>5.4144441394285714</v>
      </c>
      <c r="X237" s="1" t="s">
        <v>0</v>
      </c>
      <c r="Y237" s="1" t="s">
        <v>0</v>
      </c>
      <c r="AA237" s="1" t="s">
        <v>0</v>
      </c>
      <c r="AB237" s="1" t="s">
        <v>0</v>
      </c>
    </row>
    <row r="238" spans="1:60" x14ac:dyDescent="0.25">
      <c r="A238" s="1" t="s">
        <v>173</v>
      </c>
      <c r="B238" s="1" t="s">
        <v>76</v>
      </c>
      <c r="C238" s="9">
        <v>795.64755119999995</v>
      </c>
      <c r="D238" s="1">
        <v>6</v>
      </c>
      <c r="E238" s="1">
        <v>49</v>
      </c>
      <c r="F238" s="1">
        <v>46</v>
      </c>
      <c r="G238" s="1">
        <v>3</v>
      </c>
      <c r="H238" s="1" t="s">
        <v>182</v>
      </c>
      <c r="I238" s="2">
        <v>2.7286349554838711</v>
      </c>
      <c r="J238" s="2">
        <v>1.2698498415662651</v>
      </c>
      <c r="K238" s="2">
        <v>2.7398898662650599</v>
      </c>
      <c r="L238" s="2">
        <v>2.2364356830303027</v>
      </c>
      <c r="M238" s="2">
        <v>2.7341308190751445</v>
      </c>
      <c r="N238" s="2">
        <v>2.7519420917197457</v>
      </c>
      <c r="O238" s="2">
        <v>1.4411457636363636</v>
      </c>
      <c r="P238" s="2">
        <v>1.5875874760869566</v>
      </c>
      <c r="Q238" s="2">
        <v>1.8578822487341771</v>
      </c>
      <c r="R238" s="2">
        <v>1.3750076873493975</v>
      </c>
      <c r="S238" s="2">
        <v>1.7938857000000001</v>
      </c>
      <c r="T238" s="2">
        <v>1.5237744196969698</v>
      </c>
      <c r="U238" s="2">
        <v>0</v>
      </c>
      <c r="V238" s="2">
        <v>1.731549527374302</v>
      </c>
      <c r="W238" s="2">
        <v>1.3390273239999999</v>
      </c>
      <c r="X238" s="1" t="s">
        <v>0</v>
      </c>
      <c r="Y238" s="1" t="s">
        <v>0</v>
      </c>
      <c r="AA238" s="1" t="s">
        <v>0</v>
      </c>
      <c r="AB238" s="1" t="s">
        <v>0</v>
      </c>
    </row>
    <row r="239" spans="1:60" x14ac:dyDescent="0.25">
      <c r="A239" s="1" t="s">
        <v>81</v>
      </c>
      <c r="B239" s="1" t="s">
        <v>76</v>
      </c>
      <c r="C239" s="9">
        <v>827.70941619999996</v>
      </c>
      <c r="D239" s="1">
        <v>4</v>
      </c>
      <c r="E239" s="1">
        <v>51</v>
      </c>
      <c r="F239" s="1">
        <v>48</v>
      </c>
      <c r="G239" s="1">
        <v>1</v>
      </c>
      <c r="H239" s="1" t="s">
        <v>109</v>
      </c>
      <c r="I239" s="2">
        <v>23.065419780645161</v>
      </c>
      <c r="J239" s="2">
        <v>12.053020680722891</v>
      </c>
      <c r="K239" s="2">
        <v>17.826472927710842</v>
      </c>
      <c r="L239" s="2">
        <v>13.182080175757577</v>
      </c>
      <c r="M239" s="2">
        <v>16.028237768786127</v>
      </c>
      <c r="N239" s="2">
        <v>12.068691210191083</v>
      </c>
      <c r="O239" s="2">
        <v>9.752171201298701</v>
      </c>
      <c r="P239" s="2">
        <v>14.435359891304348</v>
      </c>
      <c r="Q239" s="2">
        <v>13.923750329113924</v>
      </c>
      <c r="R239" s="2">
        <v>16.270589337349396</v>
      </c>
      <c r="S239" s="2">
        <v>24.527665916666667</v>
      </c>
      <c r="T239" s="2">
        <v>19.222524434343434</v>
      </c>
      <c r="U239" s="2">
        <v>14.309511154285714</v>
      </c>
      <c r="V239" s="2">
        <v>25.462258067039109</v>
      </c>
      <c r="W239" s="2">
        <v>20.459014605714284</v>
      </c>
      <c r="X239" s="1" t="s">
        <v>0</v>
      </c>
      <c r="Y239" s="1" t="s">
        <v>0</v>
      </c>
      <c r="AA239" s="1" t="s">
        <v>0</v>
      </c>
      <c r="AB239" s="1" t="s">
        <v>0</v>
      </c>
    </row>
    <row r="240" spans="1:60" x14ac:dyDescent="0.25">
      <c r="A240" s="1" t="s">
        <v>82</v>
      </c>
      <c r="B240" s="1" t="s">
        <v>76</v>
      </c>
      <c r="C240" s="9">
        <v>825.69395899999995</v>
      </c>
      <c r="D240" s="1">
        <v>5</v>
      </c>
      <c r="E240" s="1">
        <v>51</v>
      </c>
      <c r="F240" s="1">
        <v>48</v>
      </c>
      <c r="G240" s="1">
        <v>2</v>
      </c>
      <c r="H240" s="1" t="s">
        <v>110</v>
      </c>
      <c r="I240" s="2">
        <v>114.55587929032258</v>
      </c>
      <c r="J240" s="2">
        <v>35.854824680722892</v>
      </c>
      <c r="K240" s="2">
        <v>107.1720154819277</v>
      </c>
      <c r="L240" s="2">
        <v>62.354459696969691</v>
      </c>
      <c r="M240" s="2">
        <v>89.150841734104034</v>
      </c>
      <c r="N240" s="2">
        <v>53.561228471337586</v>
      </c>
      <c r="O240" s="2">
        <v>34.452294311688313</v>
      </c>
      <c r="P240" s="2">
        <v>55.141213097826096</v>
      </c>
      <c r="Q240" s="2">
        <v>49.237200316455692</v>
      </c>
      <c r="R240" s="2">
        <v>46.727100710843374</v>
      </c>
      <c r="S240" s="2">
        <v>68.819356927083334</v>
      </c>
      <c r="T240" s="2">
        <v>53.863734545454548</v>
      </c>
      <c r="U240" s="2">
        <v>38.584508982857145</v>
      </c>
      <c r="V240" s="2">
        <v>65.942401564245813</v>
      </c>
      <c r="W240" s="2">
        <v>41.449359342857143</v>
      </c>
      <c r="X240" s="1" t="s">
        <v>0</v>
      </c>
      <c r="Y240" s="1" t="s">
        <v>0</v>
      </c>
      <c r="AA240" s="1" t="s">
        <v>0</v>
      </c>
      <c r="AB240" s="1" t="s">
        <v>0</v>
      </c>
    </row>
    <row r="241" spans="1:28" x14ac:dyDescent="0.25">
      <c r="A241" s="1" t="s">
        <v>83</v>
      </c>
      <c r="B241" s="1" t="s">
        <v>76</v>
      </c>
      <c r="C241" s="9">
        <v>823.67904940000005</v>
      </c>
      <c r="D241" s="1">
        <v>6</v>
      </c>
      <c r="E241" s="1">
        <v>51</v>
      </c>
      <c r="F241" s="1">
        <v>48</v>
      </c>
      <c r="G241" s="1">
        <v>3</v>
      </c>
      <c r="H241" s="1" t="s">
        <v>111</v>
      </c>
      <c r="I241" s="2">
        <v>87.379169677419355</v>
      </c>
      <c r="J241" s="2">
        <v>28.495767572289154</v>
      </c>
      <c r="K241" s="2">
        <v>86.275819578313246</v>
      </c>
      <c r="L241" s="2">
        <v>67.911540787878778</v>
      </c>
      <c r="M241" s="2">
        <v>85.707579421965306</v>
      </c>
      <c r="N241" s="2">
        <v>49.5671709044586</v>
      </c>
      <c r="O241" s="2">
        <v>32.447070194805193</v>
      </c>
      <c r="P241" s="2">
        <v>54.431625326086966</v>
      </c>
      <c r="Q241" s="2">
        <v>51.098863208860756</v>
      </c>
      <c r="R241" s="2">
        <v>37.847285259036141</v>
      </c>
      <c r="S241" s="2">
        <v>52.437367604166667</v>
      </c>
      <c r="T241" s="2">
        <v>42.25929928282828</v>
      </c>
      <c r="U241" s="2">
        <v>24.951684520000001</v>
      </c>
      <c r="V241" s="2">
        <v>46.450877748603361</v>
      </c>
      <c r="W241" s="2">
        <v>26.544763205714286</v>
      </c>
      <c r="X241" s="1" t="s">
        <v>0</v>
      </c>
      <c r="Y241" s="1" t="s">
        <v>0</v>
      </c>
      <c r="AA241" s="1" t="s">
        <v>0</v>
      </c>
      <c r="AB241" s="1" t="s">
        <v>0</v>
      </c>
    </row>
    <row r="242" spans="1:28" x14ac:dyDescent="0.25">
      <c r="A242" s="1" t="s">
        <v>85</v>
      </c>
      <c r="B242" s="1" t="s">
        <v>76</v>
      </c>
      <c r="C242" s="9">
        <v>821.66270689999999</v>
      </c>
      <c r="D242" s="1">
        <v>7</v>
      </c>
      <c r="E242" s="1">
        <v>51</v>
      </c>
      <c r="F242" s="1">
        <v>48</v>
      </c>
      <c r="G242" s="1">
        <v>4</v>
      </c>
      <c r="H242" s="1" t="s">
        <v>84</v>
      </c>
      <c r="I242" s="2">
        <v>12.938070329032257</v>
      </c>
      <c r="J242" s="2">
        <v>5.1929004403614458</v>
      </c>
      <c r="K242" s="2">
        <v>14.47914613253012</v>
      </c>
      <c r="L242" s="2">
        <v>12.058370812121213</v>
      </c>
      <c r="M242" s="2">
        <v>12.891516630057804</v>
      </c>
      <c r="N242" s="2">
        <v>9.920625904458598</v>
      </c>
      <c r="O242" s="2">
        <v>6.7637617987012986</v>
      </c>
      <c r="P242" s="2">
        <v>8.8391005054347822</v>
      </c>
      <c r="Q242" s="2">
        <v>9.5488266962025303</v>
      </c>
      <c r="R242" s="2">
        <v>6.2619474457831323</v>
      </c>
      <c r="S242" s="2">
        <v>8.0234901093750004</v>
      </c>
      <c r="T242" s="2">
        <v>7.4521147323232313</v>
      </c>
      <c r="U242" s="2">
        <v>3.9002872439999998</v>
      </c>
      <c r="V242" s="2">
        <v>7.3859562234636886</v>
      </c>
      <c r="W242" s="2">
        <v>4.8830650411428573</v>
      </c>
      <c r="X242" s="1" t="s">
        <v>0</v>
      </c>
      <c r="Y242" s="1" t="s">
        <v>0</v>
      </c>
      <c r="AA242" s="1" t="s">
        <v>0</v>
      </c>
      <c r="AB242" s="1" t="s">
        <v>0</v>
      </c>
    </row>
    <row r="243" spans="1:28" x14ac:dyDescent="0.25">
      <c r="A243" s="1" t="s">
        <v>174</v>
      </c>
      <c r="B243" s="1" t="s">
        <v>76</v>
      </c>
      <c r="C243" s="9">
        <v>855.74093530000005</v>
      </c>
      <c r="D243" s="1">
        <v>8</v>
      </c>
      <c r="E243" s="1">
        <v>51</v>
      </c>
      <c r="F243" s="1">
        <v>48</v>
      </c>
      <c r="G243" s="1">
        <v>5</v>
      </c>
      <c r="H243" s="1" t="s">
        <v>183</v>
      </c>
      <c r="I243" s="2">
        <v>2.5340972825806451</v>
      </c>
      <c r="J243" s="2">
        <v>0</v>
      </c>
      <c r="K243" s="2">
        <v>2.6206688006024095</v>
      </c>
      <c r="L243" s="2">
        <v>2.2771336769696968</v>
      </c>
      <c r="M243" s="2">
        <v>2.4460998803468206</v>
      </c>
      <c r="N243" s="2">
        <v>2.0959500254777073</v>
      </c>
      <c r="O243" s="2">
        <v>1.5306218077922078</v>
      </c>
      <c r="P243" s="2">
        <v>1.9270193625000001</v>
      </c>
      <c r="Q243" s="2">
        <v>2.08943741835443</v>
      </c>
      <c r="R243" s="2">
        <v>1.4109025271084337</v>
      </c>
      <c r="S243" s="2">
        <v>1.7887495708333334</v>
      </c>
      <c r="T243" s="2">
        <v>1.5293388914141413</v>
      </c>
      <c r="U243" s="2">
        <v>0</v>
      </c>
      <c r="V243" s="2">
        <v>1.7922227804469275</v>
      </c>
      <c r="W243" s="2">
        <v>1.1555475782857141</v>
      </c>
      <c r="X243" s="1" t="s">
        <v>0</v>
      </c>
      <c r="Y243" s="1" t="s">
        <v>0</v>
      </c>
      <c r="AA243" s="1" t="s">
        <v>0</v>
      </c>
      <c r="AB243" s="1" t="s">
        <v>0</v>
      </c>
    </row>
    <row r="244" spans="1:28" x14ac:dyDescent="0.25">
      <c r="A244" s="1" t="s">
        <v>87</v>
      </c>
      <c r="B244" s="1" t="s">
        <v>76</v>
      </c>
      <c r="C244" s="9">
        <v>853.72583469999995</v>
      </c>
      <c r="D244" s="1">
        <v>4</v>
      </c>
      <c r="E244" s="1">
        <v>53</v>
      </c>
      <c r="F244" s="1">
        <v>50</v>
      </c>
      <c r="G244" s="1">
        <v>1</v>
      </c>
      <c r="H244" s="1" t="s">
        <v>86</v>
      </c>
      <c r="I244" s="2">
        <v>9.3342044193548386</v>
      </c>
      <c r="J244" s="2">
        <v>3.3699257463855417</v>
      </c>
      <c r="K244" s="2">
        <v>6.7996723493975901</v>
      </c>
      <c r="L244" s="2">
        <v>4.1513181115151516</v>
      </c>
      <c r="M244" s="2">
        <v>5.7127321364161849</v>
      </c>
      <c r="N244" s="2">
        <v>4.9231958140127388</v>
      </c>
      <c r="O244" s="2">
        <v>3.3696422162337663</v>
      </c>
      <c r="P244" s="2">
        <v>3.3043940880434786</v>
      </c>
      <c r="Q244" s="2">
        <v>3.8336860658227847</v>
      </c>
      <c r="R244" s="2">
        <v>3.488001439759036</v>
      </c>
      <c r="S244" s="2">
        <v>5.1503574234375007</v>
      </c>
      <c r="T244" s="2">
        <v>4.427054171212121</v>
      </c>
      <c r="U244" s="2">
        <v>3.3855868474285717</v>
      </c>
      <c r="V244" s="2">
        <v>5.5059221882681566</v>
      </c>
      <c r="W244" s="2">
        <v>6.0324401542857142</v>
      </c>
      <c r="X244" s="1" t="s">
        <v>0</v>
      </c>
      <c r="Y244" s="1" t="s">
        <v>0</v>
      </c>
      <c r="AA244" s="1" t="s">
        <v>0</v>
      </c>
      <c r="AB244" s="1" t="s">
        <v>0</v>
      </c>
    </row>
    <row r="245" spans="1:28" x14ac:dyDescent="0.25">
      <c r="A245" s="1" t="s">
        <v>88</v>
      </c>
      <c r="B245" s="1" t="s">
        <v>76</v>
      </c>
      <c r="C245" s="9">
        <v>851.71031849999997</v>
      </c>
      <c r="D245" s="1">
        <v>5</v>
      </c>
      <c r="E245" s="1">
        <v>53</v>
      </c>
      <c r="F245" s="1">
        <v>50</v>
      </c>
      <c r="G245" s="1">
        <v>2</v>
      </c>
      <c r="H245" s="1" t="s">
        <v>112</v>
      </c>
      <c r="I245" s="2">
        <v>36.528777451612903</v>
      </c>
      <c r="J245" s="2">
        <v>11.84734744578313</v>
      </c>
      <c r="K245" s="2">
        <v>23.972423445783129</v>
      </c>
      <c r="L245" s="2">
        <v>21.153677824242425</v>
      </c>
      <c r="M245" s="2">
        <v>29.477777751445085</v>
      </c>
      <c r="N245" s="2">
        <v>15.197957305732485</v>
      </c>
      <c r="O245" s="2">
        <v>11.085848409090909</v>
      </c>
      <c r="P245" s="2">
        <v>26.557198739130435</v>
      </c>
      <c r="Q245" s="2">
        <v>17.643277791139241</v>
      </c>
      <c r="R245" s="2">
        <v>23.796107054216868</v>
      </c>
      <c r="S245" s="2">
        <v>34.206483333333338</v>
      </c>
      <c r="T245" s="2">
        <v>26.565358267676768</v>
      </c>
      <c r="U245" s="2">
        <v>18.225745114285715</v>
      </c>
      <c r="V245" s="2">
        <v>32.960089614525145</v>
      </c>
      <c r="W245" s="2">
        <v>20.876454422857144</v>
      </c>
      <c r="X245" s="1" t="s">
        <v>0</v>
      </c>
      <c r="Y245" s="1" t="s">
        <v>0</v>
      </c>
      <c r="AA245" s="1" t="s">
        <v>0</v>
      </c>
      <c r="AB245" s="1" t="s">
        <v>0</v>
      </c>
    </row>
    <row r="246" spans="1:28" x14ac:dyDescent="0.25">
      <c r="A246" s="1" t="s">
        <v>89</v>
      </c>
      <c r="B246" s="1" t="s">
        <v>76</v>
      </c>
      <c r="C246" s="9">
        <v>849.69445959999996</v>
      </c>
      <c r="D246" s="1">
        <v>6</v>
      </c>
      <c r="E246" s="1">
        <v>53</v>
      </c>
      <c r="F246" s="1">
        <v>50</v>
      </c>
      <c r="G246" s="1">
        <v>3</v>
      </c>
      <c r="H246" s="1" t="s">
        <v>113</v>
      </c>
      <c r="I246" s="2">
        <v>44.131608290322582</v>
      </c>
      <c r="J246" s="2">
        <v>13.458887228915662</v>
      </c>
      <c r="K246" s="2">
        <v>28.334047355421681</v>
      </c>
      <c r="L246" s="2">
        <v>31.940731375757576</v>
      </c>
      <c r="M246" s="2">
        <v>42.972036526011557</v>
      </c>
      <c r="N246" s="2">
        <v>19.112841133757961</v>
      </c>
      <c r="O246" s="2">
        <v>14.317879279220779</v>
      </c>
      <c r="P246" s="2">
        <v>34.185036048913041</v>
      </c>
      <c r="Q246" s="2">
        <v>25.432580664556959</v>
      </c>
      <c r="R246" s="2">
        <v>26.059151054216866</v>
      </c>
      <c r="S246" s="2">
        <v>35.21391666666667</v>
      </c>
      <c r="T246" s="2">
        <v>29.139621535353534</v>
      </c>
      <c r="U246" s="2">
        <v>18.044726462857145</v>
      </c>
      <c r="V246" s="2">
        <v>33.272916608938552</v>
      </c>
      <c r="W246" s="2">
        <v>20.931443891428572</v>
      </c>
      <c r="X246" s="1" t="s">
        <v>0</v>
      </c>
      <c r="Y246" s="1" t="s">
        <v>0</v>
      </c>
      <c r="AA246" s="1" t="s">
        <v>0</v>
      </c>
      <c r="AB246" s="1" t="s">
        <v>0</v>
      </c>
    </row>
    <row r="247" spans="1:28" x14ac:dyDescent="0.25">
      <c r="A247" s="1" t="s">
        <v>91</v>
      </c>
      <c r="B247" s="1" t="s">
        <v>76</v>
      </c>
      <c r="C247" s="9">
        <v>847.6783302</v>
      </c>
      <c r="D247" s="1">
        <v>7</v>
      </c>
      <c r="E247" s="1">
        <v>53</v>
      </c>
      <c r="F247" s="1">
        <v>50</v>
      </c>
      <c r="G247" s="1">
        <v>4</v>
      </c>
      <c r="H247" s="1" t="s">
        <v>90</v>
      </c>
      <c r="I247" s="2">
        <v>9.7644472903225807</v>
      </c>
      <c r="J247" s="2">
        <v>3.1604835054216864</v>
      </c>
      <c r="K247" s="2">
        <v>6.9829576024096385</v>
      </c>
      <c r="L247" s="2">
        <v>7.8528010242424244</v>
      </c>
      <c r="M247" s="2">
        <v>9.4789542080924853</v>
      </c>
      <c r="N247" s="2">
        <v>5.2568901203821659</v>
      </c>
      <c r="O247" s="2">
        <v>4.1870852474025977</v>
      </c>
      <c r="P247" s="2">
        <v>6.316956907608696</v>
      </c>
      <c r="Q247" s="2">
        <v>6.3588438354430377</v>
      </c>
      <c r="R247" s="2">
        <v>5.0181839180722889</v>
      </c>
      <c r="S247" s="2">
        <v>6.2921517864583336</v>
      </c>
      <c r="T247" s="2">
        <v>5.7250327070707066</v>
      </c>
      <c r="U247" s="2">
        <v>3.3649313811428572</v>
      </c>
      <c r="V247" s="2">
        <v>6.3539408770949724</v>
      </c>
      <c r="W247" s="2">
        <v>4.5188640222857144</v>
      </c>
      <c r="X247" s="1" t="s">
        <v>0</v>
      </c>
      <c r="Y247" s="1" t="s">
        <v>0</v>
      </c>
      <c r="AA247" s="1" t="s">
        <v>0</v>
      </c>
      <c r="AB247" s="1" t="s">
        <v>0</v>
      </c>
    </row>
    <row r="248" spans="1:28" x14ac:dyDescent="0.25">
      <c r="A248" s="1" t="s">
        <v>93</v>
      </c>
      <c r="B248" s="1" t="s">
        <v>76</v>
      </c>
      <c r="C248" s="9">
        <v>845.66308460000005</v>
      </c>
      <c r="D248" s="1">
        <v>8</v>
      </c>
      <c r="E248" s="1">
        <v>53</v>
      </c>
      <c r="F248" s="1">
        <v>50</v>
      </c>
      <c r="G248" s="1">
        <v>5</v>
      </c>
      <c r="H248" s="1" t="s">
        <v>92</v>
      </c>
      <c r="I248" s="2">
        <v>3.9323577935483871</v>
      </c>
      <c r="J248" s="2">
        <v>0</v>
      </c>
      <c r="K248" s="2">
        <v>3.1469262469879515</v>
      </c>
      <c r="L248" s="2">
        <v>3.247757184242424</v>
      </c>
      <c r="M248" s="2">
        <v>3.561905750867052</v>
      </c>
      <c r="N248" s="2">
        <v>2.5661372127388535</v>
      </c>
      <c r="O248" s="2">
        <v>1.9623661655844153</v>
      </c>
      <c r="P248" s="2">
        <v>2.5220301918478265</v>
      </c>
      <c r="Q248" s="2">
        <v>2.7645765189873419</v>
      </c>
      <c r="R248" s="2">
        <v>2.1946221506024095</v>
      </c>
      <c r="S248" s="2">
        <v>2.7316230010416671</v>
      </c>
      <c r="T248" s="2">
        <v>2.696867801010101</v>
      </c>
      <c r="U248" s="2">
        <v>1.4084188879999999</v>
      </c>
      <c r="V248" s="2">
        <v>2.5951763659217879</v>
      </c>
      <c r="W248" s="2">
        <v>2.1057092559999999</v>
      </c>
      <c r="X248" s="1" t="s">
        <v>0</v>
      </c>
      <c r="Y248" s="1" t="s">
        <v>0</v>
      </c>
      <c r="AA248" s="1" t="s">
        <v>0</v>
      </c>
      <c r="AB248" s="1" t="s">
        <v>0</v>
      </c>
    </row>
    <row r="249" spans="1:28" x14ac:dyDescent="0.25">
      <c r="A249" s="1" t="s">
        <v>95</v>
      </c>
      <c r="B249" s="1" t="s">
        <v>76</v>
      </c>
      <c r="C249" s="9">
        <v>883.77286270000002</v>
      </c>
      <c r="D249" s="1">
        <v>9</v>
      </c>
      <c r="E249" s="1">
        <v>53</v>
      </c>
      <c r="F249" s="1">
        <v>50</v>
      </c>
      <c r="G249" s="1">
        <v>6</v>
      </c>
      <c r="H249" s="1" t="s">
        <v>94</v>
      </c>
      <c r="I249" s="2">
        <v>5.3999370354838714</v>
      </c>
      <c r="J249" s="2">
        <v>1.2477537192771082</v>
      </c>
      <c r="K249" s="2">
        <v>3.8426695349397586</v>
      </c>
      <c r="L249" s="2">
        <v>4.6662970800000005</v>
      </c>
      <c r="M249" s="2">
        <v>5.3418273936416183</v>
      </c>
      <c r="N249" s="2">
        <v>2.8628889668789812</v>
      </c>
      <c r="O249" s="2">
        <v>2.7580509844155841</v>
      </c>
      <c r="P249" s="2">
        <v>2.5665277717391306</v>
      </c>
      <c r="Q249" s="2">
        <v>4.0935888784810128</v>
      </c>
      <c r="R249" s="2">
        <v>2.3258395740963853</v>
      </c>
      <c r="S249" s="2">
        <v>2.97277059375</v>
      </c>
      <c r="T249" s="2">
        <v>2.8546501656565657</v>
      </c>
      <c r="U249" s="2">
        <v>1.6274095857142858</v>
      </c>
      <c r="V249" s="2">
        <v>2.7102066910614524</v>
      </c>
      <c r="W249" s="2">
        <v>2.8575078268571428</v>
      </c>
      <c r="X249" s="1" t="s">
        <v>0</v>
      </c>
      <c r="Y249" s="1" t="s">
        <v>0</v>
      </c>
      <c r="AA249" s="1" t="s">
        <v>0</v>
      </c>
      <c r="AB249" s="1" t="s">
        <v>0</v>
      </c>
    </row>
    <row r="250" spans="1:28" x14ac:dyDescent="0.25">
      <c r="A250" s="1" t="s">
        <v>97</v>
      </c>
      <c r="B250" s="1" t="s">
        <v>76</v>
      </c>
      <c r="C250" s="9">
        <v>881.75672999999995</v>
      </c>
      <c r="D250" s="1">
        <v>5</v>
      </c>
      <c r="E250" s="1">
        <v>55</v>
      </c>
      <c r="F250" s="1">
        <v>52</v>
      </c>
      <c r="G250" s="1">
        <v>2</v>
      </c>
      <c r="H250" s="1" t="s">
        <v>96</v>
      </c>
      <c r="I250" s="2">
        <v>5.0026861909677418</v>
      </c>
      <c r="J250" s="2">
        <v>2.1201655373493971</v>
      </c>
      <c r="K250" s="2">
        <v>3.2070778951807224</v>
      </c>
      <c r="L250" s="2">
        <v>3.1063548618181822</v>
      </c>
      <c r="M250" s="2">
        <v>3.9050411942196535</v>
      </c>
      <c r="N250" s="2">
        <v>3.2904928356687897</v>
      </c>
      <c r="O250" s="2">
        <v>1.8845297688311688</v>
      </c>
      <c r="P250" s="2">
        <v>3.2406469717391309</v>
      </c>
      <c r="Q250" s="2">
        <v>2.9942382006329114</v>
      </c>
      <c r="R250" s="2">
        <v>2.8868078963855419</v>
      </c>
      <c r="S250" s="2">
        <v>4.2834998937500002</v>
      </c>
      <c r="T250" s="2">
        <v>3.7882594535353533</v>
      </c>
      <c r="U250" s="2">
        <v>2.5884657868571428</v>
      </c>
      <c r="V250" s="2">
        <v>4.292160813407822</v>
      </c>
      <c r="W250" s="2">
        <v>3.8033129537142858</v>
      </c>
      <c r="X250" s="1" t="s">
        <v>0</v>
      </c>
      <c r="Y250" s="1" t="s">
        <v>0</v>
      </c>
      <c r="AA250" s="1" t="s">
        <v>0</v>
      </c>
      <c r="AB250" s="1" t="s">
        <v>0</v>
      </c>
    </row>
    <row r="251" spans="1:28" x14ac:dyDescent="0.25">
      <c r="A251" s="1" t="s">
        <v>99</v>
      </c>
      <c r="B251" s="1" t="s">
        <v>76</v>
      </c>
      <c r="C251" s="9">
        <v>879.74157339999999</v>
      </c>
      <c r="D251" s="1">
        <v>6</v>
      </c>
      <c r="E251" s="1">
        <v>55</v>
      </c>
      <c r="F251" s="1">
        <v>52</v>
      </c>
      <c r="G251" s="1">
        <v>3</v>
      </c>
      <c r="H251" s="1" t="s">
        <v>98</v>
      </c>
      <c r="I251" s="2">
        <v>8.5510840129032264</v>
      </c>
      <c r="J251" s="2">
        <v>3.2104371042168673</v>
      </c>
      <c r="K251" s="2">
        <v>5.2996389186746979</v>
      </c>
      <c r="L251" s="2">
        <v>6.6981462666666669</v>
      </c>
      <c r="M251" s="2">
        <v>8.109851184971097</v>
      </c>
      <c r="N251" s="2">
        <v>4.6323037445859869</v>
      </c>
      <c r="O251" s="2">
        <v>3.3010718766233769</v>
      </c>
      <c r="P251" s="2">
        <v>8.2049140163043486</v>
      </c>
      <c r="Q251" s="2">
        <v>5.8842784481012655</v>
      </c>
      <c r="R251" s="2">
        <v>6.454061325301204</v>
      </c>
      <c r="S251" s="2">
        <v>9.004671291666666</v>
      </c>
      <c r="T251" s="2">
        <v>7.7576689444444433</v>
      </c>
      <c r="U251" s="2">
        <v>4.6770939097142863</v>
      </c>
      <c r="V251" s="2">
        <v>8.8060450446927376</v>
      </c>
      <c r="W251" s="2">
        <v>6.0261581771428565</v>
      </c>
      <c r="X251" s="1" t="s">
        <v>0</v>
      </c>
      <c r="Y251" s="1" t="s">
        <v>0</v>
      </c>
      <c r="AA251" s="1" t="s">
        <v>0</v>
      </c>
      <c r="AB251" s="1" t="s">
        <v>0</v>
      </c>
    </row>
    <row r="252" spans="1:28" x14ac:dyDescent="0.25">
      <c r="A252" s="1" t="s">
        <v>101</v>
      </c>
      <c r="B252" s="1" t="s">
        <v>76</v>
      </c>
      <c r="C252" s="9">
        <v>877.72627620000003</v>
      </c>
      <c r="D252" s="1">
        <v>7</v>
      </c>
      <c r="E252" s="1">
        <v>55</v>
      </c>
      <c r="F252" s="1">
        <v>52</v>
      </c>
      <c r="G252" s="1">
        <v>4</v>
      </c>
      <c r="H252" s="1" t="s">
        <v>100</v>
      </c>
      <c r="I252" s="2">
        <v>4.6820019296774191</v>
      </c>
      <c r="J252" s="2">
        <v>1.3068699602409637</v>
      </c>
      <c r="K252" s="2">
        <v>3.6300192036144576</v>
      </c>
      <c r="L252" s="2">
        <v>3.2344829612121213</v>
      </c>
      <c r="M252" s="2">
        <v>3.8048294635838151</v>
      </c>
      <c r="N252" s="2">
        <v>2.7943813477707007</v>
      </c>
      <c r="O252" s="2">
        <v>1.7135189422077923</v>
      </c>
      <c r="P252" s="2">
        <v>3.0994886440217391</v>
      </c>
      <c r="Q252" s="2">
        <v>2.6304247677215185</v>
      </c>
      <c r="R252" s="2">
        <v>2.8075001192771083</v>
      </c>
      <c r="S252" s="2">
        <v>3.634578091666667</v>
      </c>
      <c r="T252" s="2">
        <v>3.4285297212121213</v>
      </c>
      <c r="U252" s="2">
        <v>1.9209051702857145</v>
      </c>
      <c r="V252" s="2">
        <v>3.6118007564245818</v>
      </c>
      <c r="W252" s="2">
        <v>2.0809602697142857</v>
      </c>
      <c r="X252" s="1" t="s">
        <v>0</v>
      </c>
      <c r="Y252" s="1" t="s">
        <v>0</v>
      </c>
      <c r="AA252" s="1" t="s">
        <v>0</v>
      </c>
      <c r="AB252" s="1" t="s">
        <v>0</v>
      </c>
    </row>
    <row r="253" spans="1:28" x14ac:dyDescent="0.25">
      <c r="A253" s="1" t="s">
        <v>103</v>
      </c>
      <c r="B253" s="1" t="s">
        <v>76</v>
      </c>
      <c r="C253" s="9">
        <v>875.70974260000003</v>
      </c>
      <c r="D253" s="1">
        <v>8</v>
      </c>
      <c r="E253" s="1">
        <v>55</v>
      </c>
      <c r="F253" s="1">
        <v>52</v>
      </c>
      <c r="G253" s="1">
        <v>5</v>
      </c>
      <c r="H253" s="1" t="s">
        <v>102</v>
      </c>
      <c r="I253" s="2">
        <v>6.5994995483870964</v>
      </c>
      <c r="J253" s="2">
        <v>1.4896879102409637</v>
      </c>
      <c r="K253" s="2">
        <v>4.8875175668674693</v>
      </c>
      <c r="L253" s="2">
        <v>4.3050006654545454</v>
      </c>
      <c r="M253" s="2">
        <v>5.3988834531791907</v>
      </c>
      <c r="N253" s="2">
        <v>3.3730114815286627</v>
      </c>
      <c r="O253" s="2">
        <v>2.6810558422077921</v>
      </c>
      <c r="P253" s="2">
        <v>4.5909758369565221</v>
      </c>
      <c r="Q253" s="2">
        <v>3.7561041164556959</v>
      </c>
      <c r="R253" s="2">
        <v>4.4176885271084334</v>
      </c>
      <c r="S253" s="2">
        <v>5.8818049791666667</v>
      </c>
      <c r="T253" s="2">
        <v>5.4063597171717168</v>
      </c>
      <c r="U253" s="2">
        <v>2.9592844114285715</v>
      </c>
      <c r="V253" s="2">
        <v>5.8288968938547496</v>
      </c>
      <c r="W253" s="2">
        <v>2.6774479182857145</v>
      </c>
      <c r="X253" s="1" t="s">
        <v>0</v>
      </c>
      <c r="Y253" s="1" t="s">
        <v>0</v>
      </c>
      <c r="AA253" s="1" t="s">
        <v>0</v>
      </c>
      <c r="AB253" s="1" t="s">
        <v>0</v>
      </c>
    </row>
    <row r="254" spans="1:28" x14ac:dyDescent="0.25">
      <c r="A254" s="1" t="s">
        <v>105</v>
      </c>
      <c r="B254" s="1" t="s">
        <v>76</v>
      </c>
      <c r="C254" s="9">
        <v>873.6943642</v>
      </c>
      <c r="D254" s="1">
        <v>9</v>
      </c>
      <c r="E254" s="1">
        <v>55</v>
      </c>
      <c r="F254" s="1">
        <v>52</v>
      </c>
      <c r="G254" s="1">
        <v>6</v>
      </c>
      <c r="H254" s="1" t="s">
        <v>104</v>
      </c>
      <c r="I254" s="2">
        <v>13.11356142580645</v>
      </c>
      <c r="J254" s="2">
        <v>2.6932594499999998</v>
      </c>
      <c r="K254" s="2">
        <v>8.629886771084335</v>
      </c>
      <c r="L254" s="2">
        <v>9.018968993939394</v>
      </c>
      <c r="M254" s="2">
        <v>11.220292138728324</v>
      </c>
      <c r="N254" s="2">
        <v>5.6890493070063703</v>
      </c>
      <c r="O254" s="2">
        <v>6.0520304772727274</v>
      </c>
      <c r="P254" s="2">
        <v>8.3237222228260883</v>
      </c>
      <c r="Q254" s="2">
        <v>8.2069926075949375</v>
      </c>
      <c r="R254" s="2">
        <v>8.3933155481927706</v>
      </c>
      <c r="S254" s="2">
        <v>11.246540895833334</v>
      </c>
      <c r="T254" s="2">
        <v>10.662179636363636</v>
      </c>
      <c r="U254" s="2">
        <v>5.2173742022857139</v>
      </c>
      <c r="V254" s="2">
        <v>10.27508845810056</v>
      </c>
      <c r="W254" s="2">
        <v>5.9030841542857146</v>
      </c>
      <c r="X254" s="1" t="s">
        <v>0</v>
      </c>
      <c r="Y254" s="1" t="s">
        <v>0</v>
      </c>
      <c r="AA254" s="1" t="s">
        <v>0</v>
      </c>
      <c r="AB254" s="1" t="s">
        <v>0</v>
      </c>
    </row>
    <row r="255" spans="1:28" x14ac:dyDescent="0.25">
      <c r="A255" s="1" t="s">
        <v>107</v>
      </c>
      <c r="B255" s="1" t="s">
        <v>76</v>
      </c>
      <c r="C255" s="9">
        <v>871.67903879999994</v>
      </c>
      <c r="D255" s="1">
        <v>10</v>
      </c>
      <c r="E255" s="1">
        <v>55</v>
      </c>
      <c r="F255" s="1">
        <v>52</v>
      </c>
      <c r="G255" s="1">
        <v>7</v>
      </c>
      <c r="H255" s="1" t="s">
        <v>106</v>
      </c>
      <c r="I255" s="2">
        <v>9.7489642451612895</v>
      </c>
      <c r="J255" s="2">
        <v>1.9862478897590361</v>
      </c>
      <c r="K255" s="2">
        <v>6.7905199457831324</v>
      </c>
      <c r="L255" s="2">
        <v>8.3593596909090895</v>
      </c>
      <c r="M255" s="2">
        <v>9.843984497109826</v>
      </c>
      <c r="N255" s="2">
        <v>4.7829877656050961</v>
      </c>
      <c r="O255" s="2">
        <v>5.2826712649350647</v>
      </c>
      <c r="P255" s="2">
        <v>7.1307437065217405</v>
      </c>
      <c r="Q255" s="2">
        <v>7.6911567594936709</v>
      </c>
      <c r="R255" s="2">
        <v>6.9622805481927701</v>
      </c>
      <c r="S255" s="2">
        <v>8.5288095833333326</v>
      </c>
      <c r="T255" s="2">
        <v>8.5719038636363631</v>
      </c>
      <c r="U255" s="2">
        <v>3.6758257119999995</v>
      </c>
      <c r="V255" s="2">
        <v>7.5036240000000012</v>
      </c>
      <c r="W255" s="2">
        <v>4.1209043422857148</v>
      </c>
      <c r="X255" s="1" t="s">
        <v>0</v>
      </c>
      <c r="Y255" s="1" t="s">
        <v>0</v>
      </c>
      <c r="AA255" s="1" t="s">
        <v>0</v>
      </c>
      <c r="AB255" s="1" t="s">
        <v>0</v>
      </c>
    </row>
    <row r="256" spans="1:28" x14ac:dyDescent="0.25">
      <c r="A256" s="1" t="s">
        <v>175</v>
      </c>
      <c r="B256" s="1" t="s">
        <v>76</v>
      </c>
      <c r="C256" s="9">
        <v>921.6943</v>
      </c>
      <c r="D256" s="1">
        <v>13</v>
      </c>
      <c r="E256" s="1">
        <v>59</v>
      </c>
      <c r="F256" s="1">
        <v>56</v>
      </c>
      <c r="G256" s="1">
        <v>10</v>
      </c>
      <c r="H256" s="1" t="s">
        <v>184</v>
      </c>
      <c r="I256" s="2">
        <v>3.2818516193548386</v>
      </c>
      <c r="J256" s="2"/>
      <c r="K256" s="2">
        <v>1.6239969349397589</v>
      </c>
      <c r="L256" s="2">
        <v>2.9229879763636362</v>
      </c>
      <c r="M256" s="2">
        <v>3.5476753809248551</v>
      </c>
      <c r="N256" s="2"/>
      <c r="O256" s="2">
        <v>1.3709039863636363</v>
      </c>
      <c r="P256" s="2">
        <v>1.4764779347826087</v>
      </c>
      <c r="Q256" s="2">
        <v>2.7995504158227846</v>
      </c>
      <c r="R256" s="2">
        <v>1.866457563253012</v>
      </c>
      <c r="S256" s="2">
        <v>2.7967706671874999</v>
      </c>
      <c r="T256" s="2">
        <v>2.4725785888888887</v>
      </c>
      <c r="U256" s="2">
        <v>1.2254527702857143</v>
      </c>
      <c r="V256" s="2">
        <v>1.8136190597765363</v>
      </c>
      <c r="W256" s="2">
        <v>2.0228862268571426</v>
      </c>
      <c r="X256" s="1" t="s">
        <v>0</v>
      </c>
      <c r="Y256" s="1" t="s">
        <v>0</v>
      </c>
      <c r="AA256" s="1" t="s">
        <v>0</v>
      </c>
      <c r="AB256" s="1" t="s">
        <v>0</v>
      </c>
    </row>
    <row r="257" spans="1:28" x14ac:dyDescent="0.25">
      <c r="A257" s="1" t="s">
        <v>176</v>
      </c>
      <c r="B257" s="1" t="s">
        <v>76</v>
      </c>
      <c r="C257" s="9">
        <v>919.67859999999996</v>
      </c>
      <c r="D257" s="1">
        <v>14</v>
      </c>
      <c r="E257" s="1">
        <v>59</v>
      </c>
      <c r="F257" s="1">
        <v>56</v>
      </c>
      <c r="G257" s="1">
        <v>11</v>
      </c>
      <c r="H257" s="1" t="s">
        <v>185</v>
      </c>
      <c r="I257" s="2">
        <v>6.3778622974193544</v>
      </c>
      <c r="J257" s="2"/>
      <c r="K257" s="2">
        <v>2.7411245198795178</v>
      </c>
      <c r="L257" s="2">
        <v>5.4182864436363634</v>
      </c>
      <c r="M257" s="2">
        <v>6.7085902254335261</v>
      </c>
      <c r="N257" s="2">
        <v>1.9531842477707007</v>
      </c>
      <c r="O257" s="2">
        <v>2.2284692987012988</v>
      </c>
      <c r="P257" s="2">
        <v>2.9680334619565221</v>
      </c>
      <c r="Q257" s="2">
        <v>4.9977582670886074</v>
      </c>
      <c r="R257" s="2">
        <v>3.0595086710843371</v>
      </c>
      <c r="S257" s="2">
        <v>3.8721375723958338</v>
      </c>
      <c r="T257" s="2">
        <v>3.9721839964646466</v>
      </c>
      <c r="U257" s="2">
        <v>2.035523673142857</v>
      </c>
      <c r="V257" s="2">
        <v>2.7480821759776539</v>
      </c>
      <c r="W257" s="2">
        <v>3.2254864731428574</v>
      </c>
      <c r="X257" s="1" t="s">
        <v>0</v>
      </c>
      <c r="Y257" s="1" t="s">
        <v>0</v>
      </c>
      <c r="AA257" s="1" t="s">
        <v>0</v>
      </c>
      <c r="AB257" s="1" t="s">
        <v>0</v>
      </c>
    </row>
    <row r="258" spans="1:28" x14ac:dyDescent="0.25">
      <c r="A258" s="1" t="s">
        <v>108</v>
      </c>
      <c r="B258" s="1" t="s">
        <v>76</v>
      </c>
      <c r="C258" s="9">
        <v>967.67930560000002</v>
      </c>
      <c r="D258" s="1">
        <v>18</v>
      </c>
      <c r="E258" s="1">
        <v>63</v>
      </c>
      <c r="F258" s="1">
        <v>60</v>
      </c>
      <c r="G258" s="1">
        <v>15</v>
      </c>
      <c r="H258" s="1" t="s">
        <v>114</v>
      </c>
      <c r="I258" s="2">
        <v>5.5702627787096777</v>
      </c>
      <c r="J258" s="2"/>
      <c r="K258" s="2"/>
      <c r="L258" s="2">
        <v>5.6306614290909094</v>
      </c>
      <c r="M258" s="2">
        <v>6.3207979421965312</v>
      </c>
      <c r="N258" s="2"/>
      <c r="O258" s="2">
        <v>1.3956224032467532</v>
      </c>
      <c r="P258" s="2">
        <v>1.6445784032608697</v>
      </c>
      <c r="Q258" s="2">
        <v>5.7972859341772152</v>
      </c>
      <c r="R258" s="2">
        <v>2.6831814789156625</v>
      </c>
      <c r="S258" s="2">
        <v>2.8729900494791667</v>
      </c>
      <c r="T258" s="2">
        <v>3.3110901838383833</v>
      </c>
      <c r="U258" s="2">
        <v>1.7038421617142856</v>
      </c>
      <c r="V258" s="2">
        <v>1.2541619709497209</v>
      </c>
      <c r="W258" s="2">
        <v>2.677741274857143</v>
      </c>
      <c r="X258" s="1" t="s">
        <v>0</v>
      </c>
      <c r="Y258" s="1" t="s">
        <v>0</v>
      </c>
      <c r="AA258" s="1" t="s">
        <v>0</v>
      </c>
      <c r="AB258" s="1" t="s">
        <v>0</v>
      </c>
    </row>
    <row r="259" spans="1:28" x14ac:dyDescent="0.25">
      <c r="C259" s="9"/>
      <c r="H259" s="1" t="s">
        <v>191</v>
      </c>
      <c r="I259" s="2">
        <f t="shared" ref="I259:W259" si="129">SUM(I235:I258)</f>
        <v>438.6906728554838</v>
      </c>
      <c r="J259" s="2">
        <f t="shared" si="129"/>
        <v>138.7020965445783</v>
      </c>
      <c r="K259" s="2">
        <f t="shared" si="129"/>
        <v>362.44448153674693</v>
      </c>
      <c r="L259" s="2">
        <f t="shared" si="129"/>
        <v>297.34067828727268</v>
      </c>
      <c r="M259" s="2">
        <f t="shared" si="129"/>
        <v>384.45100966936405</v>
      </c>
      <c r="N259" s="2">
        <f t="shared" si="129"/>
        <v>222.73356646687901</v>
      </c>
      <c r="O259" s="2">
        <f t="shared" si="129"/>
        <v>159.85643539935066</v>
      </c>
      <c r="P259" s="2">
        <f t="shared" si="129"/>
        <v>265.55778527336952</v>
      </c>
      <c r="Q259" s="2">
        <f t="shared" si="129"/>
        <v>246.78382497278477</v>
      </c>
      <c r="R259" s="2">
        <f t="shared" si="129"/>
        <v>225.14937965421686</v>
      </c>
      <c r="S259" s="2">
        <f t="shared" si="129"/>
        <v>312.66499481718745</v>
      </c>
      <c r="T259" s="2">
        <f t="shared" si="129"/>
        <v>260.67833570808079</v>
      </c>
      <c r="U259" s="2">
        <f t="shared" si="129"/>
        <v>164.34679692171429</v>
      </c>
      <c r="V259" s="2">
        <f t="shared" si="129"/>
        <v>296.23247929608948</v>
      </c>
      <c r="W259" s="2">
        <f t="shared" si="129"/>
        <v>197.73845368800002</v>
      </c>
    </row>
    <row r="260" spans="1:28" x14ac:dyDescent="0.25">
      <c r="C260" s="9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</row>
    <row r="261" spans="1:28" x14ac:dyDescent="0.25">
      <c r="A261" s="1" t="s">
        <v>133</v>
      </c>
      <c r="B261" s="1" t="s">
        <v>134</v>
      </c>
      <c r="C261" s="9">
        <v>793.51412200000004</v>
      </c>
      <c r="D261" s="1">
        <v>3</v>
      </c>
      <c r="E261" s="1">
        <v>41</v>
      </c>
      <c r="F261" s="1">
        <v>32</v>
      </c>
      <c r="G261" s="1">
        <v>0</v>
      </c>
      <c r="H261" s="1" t="s">
        <v>164</v>
      </c>
      <c r="I261" s="2">
        <v>5.6545096774193553</v>
      </c>
      <c r="J261" s="2">
        <v>3.8609277108433728</v>
      </c>
      <c r="K261" s="2">
        <v>3.5354999999999999</v>
      </c>
      <c r="L261" s="2">
        <v>12.051703030303031</v>
      </c>
      <c r="M261" s="2">
        <v>6.2404335260115609</v>
      </c>
      <c r="N261" s="2">
        <v>2.7973821656050957</v>
      </c>
      <c r="O261" s="2">
        <v>3.2597402597402598</v>
      </c>
      <c r="P261" s="2">
        <v>11.592934782608697</v>
      </c>
      <c r="Q261" s="2">
        <v>2.1612658227848103</v>
      </c>
      <c r="R261" s="2">
        <v>3.3191265060240958</v>
      </c>
      <c r="S261" s="2">
        <v>0.74945833333333334</v>
      </c>
      <c r="T261" s="2">
        <v>3.0869595959595957</v>
      </c>
      <c r="U261" s="2">
        <v>4.0849257142857143</v>
      </c>
      <c r="V261" s="2">
        <v>1.878541899441341</v>
      </c>
      <c r="W261" s="2">
        <v>2.2640057142857142</v>
      </c>
    </row>
    <row r="262" spans="1:28" x14ac:dyDescent="0.25">
      <c r="A262" s="1" t="s">
        <v>135</v>
      </c>
      <c r="B262" s="1" t="s">
        <v>134</v>
      </c>
      <c r="C262" s="9">
        <v>791.49847199999999</v>
      </c>
      <c r="D262" s="1">
        <v>4</v>
      </c>
      <c r="E262" s="1">
        <v>41</v>
      </c>
      <c r="F262" s="1">
        <v>32</v>
      </c>
      <c r="G262" s="1">
        <v>1</v>
      </c>
      <c r="H262" s="1" t="s">
        <v>41</v>
      </c>
      <c r="I262" s="2">
        <v>63.263070967741932</v>
      </c>
      <c r="J262" s="2">
        <v>59.162030120481923</v>
      </c>
      <c r="K262" s="2">
        <v>63.953867469879512</v>
      </c>
      <c r="L262" s="2">
        <v>62.225096969696963</v>
      </c>
      <c r="M262" s="2">
        <v>58.923705202312135</v>
      </c>
      <c r="N262" s="2">
        <v>67.025808917197452</v>
      </c>
      <c r="O262" s="2">
        <v>65.425974025974014</v>
      </c>
      <c r="P262" s="2">
        <v>55.982065217391302</v>
      </c>
      <c r="Q262" s="2">
        <v>56.701879746835438</v>
      </c>
      <c r="R262" s="2">
        <v>55.084951807228911</v>
      </c>
      <c r="S262" s="2">
        <v>44.14043229166667</v>
      </c>
      <c r="T262" s="2">
        <v>46.573717171717171</v>
      </c>
      <c r="U262" s="2">
        <v>56.209857142857146</v>
      </c>
      <c r="V262" s="2">
        <v>53.827452513966485</v>
      </c>
      <c r="W262" s="2">
        <v>58.644777142857144</v>
      </c>
    </row>
    <row r="263" spans="1:28" x14ac:dyDescent="0.25">
      <c r="A263" s="1" t="s">
        <v>136</v>
      </c>
      <c r="B263" s="1" t="s">
        <v>134</v>
      </c>
      <c r="C263" s="9">
        <v>789.48282200000006</v>
      </c>
      <c r="D263" s="1">
        <v>5</v>
      </c>
      <c r="E263" s="1">
        <v>41</v>
      </c>
      <c r="F263" s="1">
        <v>32</v>
      </c>
      <c r="G263" s="1">
        <v>2</v>
      </c>
      <c r="H263" s="1" t="s">
        <v>26</v>
      </c>
      <c r="I263" s="2">
        <v>2.64901935483871</v>
      </c>
      <c r="J263" s="2">
        <v>1.7295843373493973</v>
      </c>
      <c r="K263" s="2">
        <v>1.0042831325301202</v>
      </c>
      <c r="L263" s="2">
        <v>2.8647393939393941</v>
      </c>
      <c r="M263" s="2">
        <v>3.1176473988439306</v>
      </c>
      <c r="N263" s="2">
        <v>1.3605095541401273</v>
      </c>
      <c r="O263" s="2">
        <v>1.3077922077922077</v>
      </c>
      <c r="P263" s="2">
        <v>2.8625000000000003</v>
      </c>
      <c r="Q263" s="2">
        <v>2.2591772151898732</v>
      </c>
      <c r="R263" s="2">
        <v>2.7718313253012044</v>
      </c>
      <c r="S263" s="2">
        <v>0.67251041666666667</v>
      </c>
      <c r="T263" s="2">
        <v>2.912989898989899</v>
      </c>
      <c r="U263" s="2">
        <v>3.3239485714285713</v>
      </c>
      <c r="V263" s="2">
        <v>1.7704748603351959</v>
      </c>
      <c r="W263" s="2">
        <v>3.081451428571429</v>
      </c>
    </row>
    <row r="264" spans="1:28" x14ac:dyDescent="0.25">
      <c r="A264" s="1" t="s">
        <v>137</v>
      </c>
      <c r="B264" s="1" t="s">
        <v>134</v>
      </c>
      <c r="C264" s="9">
        <v>785.45152199999995</v>
      </c>
      <c r="D264" s="1">
        <v>7</v>
      </c>
      <c r="E264" s="1">
        <v>41</v>
      </c>
      <c r="F264" s="1">
        <v>32</v>
      </c>
      <c r="G264" s="1">
        <v>4</v>
      </c>
      <c r="H264" s="1" t="s">
        <v>165</v>
      </c>
      <c r="I264" s="2">
        <v>0.94899354838709682</v>
      </c>
      <c r="J264" s="2">
        <v>0.77762951807228919</v>
      </c>
      <c r="K264" s="2">
        <v>0.66915060240963853</v>
      </c>
      <c r="L264" s="2">
        <v>1.138060606060606</v>
      </c>
      <c r="M264" s="2">
        <v>0.81038728323699416</v>
      </c>
      <c r="N264" s="2">
        <v>1.1089554140127389</v>
      </c>
      <c r="O264" s="2">
        <v>2.4019480519480521</v>
      </c>
      <c r="P264" s="2">
        <v>1.031521739130435</v>
      </c>
      <c r="Q264" s="2">
        <v>1.0263544303797467</v>
      </c>
      <c r="R264" s="2">
        <v>1.1457740963855421</v>
      </c>
      <c r="S264" s="2">
        <v>0.74204687499999999</v>
      </c>
      <c r="T264" s="2">
        <v>1.2016363636363636</v>
      </c>
      <c r="U264" s="2">
        <v>0</v>
      </c>
      <c r="V264" s="2">
        <v>0</v>
      </c>
      <c r="W264" s="2">
        <v>1.4831485714285715</v>
      </c>
    </row>
    <row r="265" spans="1:28" x14ac:dyDescent="0.25">
      <c r="A265" s="1" t="s">
        <v>138</v>
      </c>
      <c r="B265" s="1" t="s">
        <v>134</v>
      </c>
      <c r="C265" s="9">
        <v>783.43587200000002</v>
      </c>
      <c r="D265" s="1">
        <v>8</v>
      </c>
      <c r="E265" s="1">
        <v>41</v>
      </c>
      <c r="F265" s="1">
        <v>32</v>
      </c>
      <c r="G265" s="1">
        <v>5</v>
      </c>
      <c r="H265" s="1" t="s">
        <v>63</v>
      </c>
      <c r="I265" s="2">
        <v>9.4260258064516123</v>
      </c>
      <c r="J265" s="2">
        <v>8.2265120481927703</v>
      </c>
      <c r="K265" s="2">
        <v>7.6516144578313252</v>
      </c>
      <c r="L265" s="2">
        <v>7.714818181818182</v>
      </c>
      <c r="M265" s="2">
        <v>6.4530635838150285</v>
      </c>
      <c r="N265" s="2">
        <v>11.463254777070063</v>
      </c>
      <c r="O265" s="2">
        <v>17.643506493506493</v>
      </c>
      <c r="P265" s="2">
        <v>6.1228260869565219</v>
      </c>
      <c r="Q265" s="2">
        <v>16.58704430379747</v>
      </c>
      <c r="R265" s="2">
        <v>10.225554216867469</v>
      </c>
      <c r="S265" s="2">
        <v>15.826942708333334</v>
      </c>
      <c r="T265" s="2">
        <v>10.725484848484848</v>
      </c>
      <c r="U265" s="2">
        <v>8.3957771428571419</v>
      </c>
      <c r="V265" s="2">
        <v>7.4570391061452517</v>
      </c>
      <c r="W265" s="2">
        <v>7.7784057142857135</v>
      </c>
    </row>
    <row r="266" spans="1:28" x14ac:dyDescent="0.25">
      <c r="A266" s="1" t="s">
        <v>139</v>
      </c>
      <c r="B266" s="1" t="s">
        <v>134</v>
      </c>
      <c r="C266" s="9">
        <v>821.54542200000003</v>
      </c>
      <c r="D266" s="1">
        <v>3</v>
      </c>
      <c r="E266" s="1">
        <v>43</v>
      </c>
      <c r="F266" s="1">
        <v>34</v>
      </c>
      <c r="G266" s="1">
        <v>0</v>
      </c>
      <c r="H266" s="1" t="s">
        <v>166</v>
      </c>
      <c r="I266" s="2">
        <v>6.0748967741935482</v>
      </c>
      <c r="J266" s="2">
        <v>14.32462048192771</v>
      </c>
      <c r="K266" s="2">
        <v>10.167487951807228</v>
      </c>
      <c r="L266" s="2">
        <v>12.445569696969697</v>
      </c>
      <c r="M266" s="2">
        <v>30.513109826589595</v>
      </c>
      <c r="N266" s="2">
        <v>16.127133757961783</v>
      </c>
      <c r="O266" s="2">
        <v>24.570129870129868</v>
      </c>
      <c r="P266" s="2">
        <v>4.1657608695652177</v>
      </c>
      <c r="Q266" s="2">
        <v>7.5635696202531646</v>
      </c>
      <c r="R266" s="2">
        <v>11.487475903614458</v>
      </c>
      <c r="S266" s="2">
        <v>8.7008333333333336</v>
      </c>
      <c r="T266" s="2">
        <v>4.9404696969696964</v>
      </c>
      <c r="U266" s="2">
        <v>2.345577142857143</v>
      </c>
      <c r="V266" s="2">
        <v>5.4425251396648049</v>
      </c>
      <c r="W266" s="2">
        <v>0</v>
      </c>
    </row>
    <row r="267" spans="1:28" x14ac:dyDescent="0.25">
      <c r="A267" s="1" t="s">
        <v>140</v>
      </c>
      <c r="B267" s="1" t="s">
        <v>134</v>
      </c>
      <c r="C267" s="9">
        <v>811.46717200000001</v>
      </c>
      <c r="D267" s="1">
        <v>8</v>
      </c>
      <c r="E267" s="1">
        <v>43</v>
      </c>
      <c r="F267" s="1">
        <v>34</v>
      </c>
      <c r="G267" s="1">
        <v>5</v>
      </c>
      <c r="H267" s="1" t="s">
        <v>28</v>
      </c>
      <c r="I267" s="2">
        <v>2.3627032258064515</v>
      </c>
      <c r="J267" s="2">
        <v>3.6702891566265059</v>
      </c>
      <c r="K267" s="2">
        <v>5.1344397590361446</v>
      </c>
      <c r="L267" s="2">
        <v>5.03310303030303</v>
      </c>
      <c r="M267" s="2">
        <v>10.00085549132948</v>
      </c>
      <c r="N267" s="2">
        <v>4.5899363057324845</v>
      </c>
      <c r="O267" s="2">
        <v>6.7493506493506494</v>
      </c>
      <c r="P267" s="2">
        <v>4.4826086956521749</v>
      </c>
      <c r="Q267" s="2">
        <v>1.5822974683544302</v>
      </c>
      <c r="R267" s="2">
        <v>1.2952951807228914</v>
      </c>
      <c r="S267" s="2">
        <v>1.4390416666666668</v>
      </c>
      <c r="T267" s="2">
        <v>2.3837424242424241</v>
      </c>
      <c r="U267" s="2">
        <v>0.74393714285714285</v>
      </c>
      <c r="V267" s="2">
        <v>2.0847821229050281</v>
      </c>
      <c r="W267" s="2">
        <v>1.6346571428571428</v>
      </c>
    </row>
    <row r="268" spans="1:28" x14ac:dyDescent="0.25">
      <c r="A268" s="1" t="s">
        <v>141</v>
      </c>
      <c r="B268" s="1" t="s">
        <v>134</v>
      </c>
      <c r="C268" s="9">
        <v>809.45152199999995</v>
      </c>
      <c r="D268" s="1">
        <v>9</v>
      </c>
      <c r="E268" s="1">
        <v>43</v>
      </c>
      <c r="F268" s="1">
        <v>34</v>
      </c>
      <c r="G268" s="1">
        <v>6</v>
      </c>
      <c r="H268" s="1" t="s">
        <v>29</v>
      </c>
      <c r="I268" s="2">
        <v>6.1247612903225805</v>
      </c>
      <c r="J268" s="2">
        <v>11.807542168674697</v>
      </c>
      <c r="K268" s="2">
        <v>17.896180722891565</v>
      </c>
      <c r="L268" s="2">
        <v>9.2846242424242433</v>
      </c>
      <c r="M268" s="2">
        <v>9.6902080924855483</v>
      </c>
      <c r="N268" s="2">
        <v>19.721159235668793</v>
      </c>
      <c r="O268" s="2">
        <v>22.174025974025973</v>
      </c>
      <c r="P268" s="2">
        <v>7.0983695652173928</v>
      </c>
      <c r="Q268" s="2">
        <v>8.6978101265822776</v>
      </c>
      <c r="R268" s="2">
        <v>5.3848253012048186</v>
      </c>
      <c r="S268" s="2">
        <v>7.3207343749999998</v>
      </c>
      <c r="T268" s="2">
        <v>6.2168181818181818</v>
      </c>
      <c r="U268" s="2">
        <v>4.6567885714285708</v>
      </c>
      <c r="V268" s="2">
        <v>3.9412513966480449</v>
      </c>
      <c r="W268" s="2">
        <v>11.090308571428571</v>
      </c>
    </row>
    <row r="269" spans="1:28" x14ac:dyDescent="0.25">
      <c r="A269" s="1" t="s">
        <v>142</v>
      </c>
      <c r="B269" s="1" t="s">
        <v>134</v>
      </c>
      <c r="C269" s="9">
        <v>839.49847199999999</v>
      </c>
      <c r="D269" s="1">
        <v>8</v>
      </c>
      <c r="E269" s="1">
        <v>45</v>
      </c>
      <c r="F269" s="1">
        <v>36</v>
      </c>
      <c r="G269" s="1">
        <v>5</v>
      </c>
      <c r="H269" s="1" t="s">
        <v>30</v>
      </c>
      <c r="I269" s="2">
        <v>0.91064516129032258</v>
      </c>
      <c r="J269" s="2">
        <v>0.78983734939759032</v>
      </c>
      <c r="K269" s="2">
        <v>0.91076506024096382</v>
      </c>
      <c r="L269" s="2">
        <v>1.0884303030303031</v>
      </c>
      <c r="M269" s="2">
        <v>1.209421965317919</v>
      </c>
      <c r="N269" s="2">
        <v>1.0443439490445861</v>
      </c>
      <c r="O269" s="2">
        <v>0.80584415584415581</v>
      </c>
      <c r="P269" s="2">
        <v>0.79777173913043486</v>
      </c>
      <c r="Q269" s="2">
        <v>1.0726582278481012</v>
      </c>
      <c r="R269" s="2">
        <v>2.215789156626506</v>
      </c>
      <c r="S269" s="2">
        <v>2.4428333333333336</v>
      </c>
      <c r="T269" s="2">
        <v>2.1132449494949492</v>
      </c>
      <c r="U269" s="2">
        <v>0</v>
      </c>
      <c r="V269" s="2">
        <v>0</v>
      </c>
      <c r="W269" s="2">
        <v>0</v>
      </c>
    </row>
    <row r="270" spans="1:28" x14ac:dyDescent="0.25">
      <c r="A270" s="1" t="s">
        <v>143</v>
      </c>
      <c r="B270" s="1" t="s">
        <v>134</v>
      </c>
      <c r="C270" s="9">
        <v>889.51412200000004</v>
      </c>
      <c r="D270" s="1">
        <v>11</v>
      </c>
      <c r="E270" s="1">
        <v>49</v>
      </c>
      <c r="F270" s="1">
        <v>40</v>
      </c>
      <c r="G270" s="1">
        <v>8</v>
      </c>
      <c r="H270" s="1" t="s">
        <v>44</v>
      </c>
      <c r="I270" s="2">
        <v>1.8216774193548388</v>
      </c>
      <c r="J270" s="2">
        <v>3.558825301204819</v>
      </c>
      <c r="K270" s="2">
        <v>2.0288313253012049</v>
      </c>
      <c r="L270" s="2">
        <v>2.8030666666666666</v>
      </c>
      <c r="M270" s="2">
        <v>2.3911849710982658</v>
      </c>
      <c r="N270" s="2">
        <v>2.3524458598726117</v>
      </c>
      <c r="O270" s="2">
        <v>2.0603896103896102</v>
      </c>
      <c r="P270" s="2">
        <v>2.3101630434782607</v>
      </c>
      <c r="Q270" s="2">
        <v>3.3724050632911391</v>
      </c>
      <c r="R270" s="2">
        <v>4.2884096385542163</v>
      </c>
      <c r="S270" s="2">
        <v>3.1826093750000002</v>
      </c>
      <c r="T270" s="2">
        <v>3.0552727272727269</v>
      </c>
      <c r="U270" s="2">
        <v>0</v>
      </c>
      <c r="V270" s="2">
        <v>0</v>
      </c>
      <c r="W270" s="2">
        <v>0</v>
      </c>
    </row>
    <row r="271" spans="1:28" x14ac:dyDescent="0.25">
      <c r="A271" s="1" t="s">
        <v>144</v>
      </c>
      <c r="B271" s="1" t="s">
        <v>134</v>
      </c>
      <c r="C271" s="9">
        <v>887.49847199999999</v>
      </c>
      <c r="D271" s="1">
        <v>12</v>
      </c>
      <c r="E271" s="1">
        <v>49</v>
      </c>
      <c r="F271" s="1">
        <v>40</v>
      </c>
      <c r="G271" s="1">
        <v>9</v>
      </c>
      <c r="H271" s="1" t="s">
        <v>33</v>
      </c>
      <c r="I271" s="2">
        <v>1.006058064516129</v>
      </c>
      <c r="J271" s="2">
        <v>1.125246987951807</v>
      </c>
      <c r="K271" s="2">
        <v>0.75353614457831319</v>
      </c>
      <c r="L271" s="2">
        <v>0</v>
      </c>
      <c r="M271" s="2">
        <v>0</v>
      </c>
      <c r="N271" s="2">
        <v>0</v>
      </c>
      <c r="O271" s="2">
        <v>1.0058441558441558</v>
      </c>
      <c r="P271" s="2">
        <v>0.80727717391304354</v>
      </c>
      <c r="Q271" s="2">
        <v>0.89986075949367084</v>
      </c>
      <c r="R271" s="2">
        <v>1.4725783132530119</v>
      </c>
      <c r="S271" s="2">
        <v>1.0154375000000002</v>
      </c>
      <c r="T271" s="2">
        <v>0.61888888888888882</v>
      </c>
      <c r="U271" s="2">
        <v>0</v>
      </c>
      <c r="V271" s="2">
        <v>0</v>
      </c>
      <c r="W271" s="2">
        <v>0</v>
      </c>
    </row>
    <row r="272" spans="1:28" x14ac:dyDescent="0.25">
      <c r="C272" s="9"/>
      <c r="H272" s="1" t="s">
        <v>192</v>
      </c>
      <c r="I272" s="2">
        <f>SUM(I261:I271)</f>
        <v>100.24236129032258</v>
      </c>
      <c r="J272" s="2">
        <f t="shared" ref="J272:W272" si="130">SUM(J261:J271)</f>
        <v>109.03304518072289</v>
      </c>
      <c r="K272" s="2">
        <f t="shared" si="130"/>
        <v>113.70565662650601</v>
      </c>
      <c r="L272" s="2">
        <f t="shared" si="130"/>
        <v>116.64921212121212</v>
      </c>
      <c r="M272" s="2">
        <f t="shared" si="130"/>
        <v>129.35001734104043</v>
      </c>
      <c r="N272" s="2">
        <f t="shared" si="130"/>
        <v>127.59092993630574</v>
      </c>
      <c r="O272" s="2">
        <f t="shared" si="130"/>
        <v>147.40454545454543</v>
      </c>
      <c r="P272" s="2">
        <f t="shared" si="130"/>
        <v>97.253798913043497</v>
      </c>
      <c r="Q272" s="2">
        <f t="shared" si="130"/>
        <v>101.92432278481012</v>
      </c>
      <c r="R272" s="2">
        <f t="shared" si="130"/>
        <v>98.69161144578311</v>
      </c>
      <c r="S272" s="2">
        <f t="shared" si="130"/>
        <v>86.232880208333356</v>
      </c>
      <c r="T272" s="2">
        <f t="shared" si="130"/>
        <v>83.829224747474754</v>
      </c>
      <c r="U272" s="2">
        <f t="shared" si="130"/>
        <v>79.760811428571429</v>
      </c>
      <c r="V272" s="2">
        <f t="shared" si="130"/>
        <v>76.402067039106143</v>
      </c>
      <c r="W272" s="2">
        <f t="shared" si="130"/>
        <v>85.976754285714264</v>
      </c>
    </row>
    <row r="273" spans="1:23" x14ac:dyDescent="0.25">
      <c r="C273" s="9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</row>
    <row r="274" spans="1:23" x14ac:dyDescent="0.25">
      <c r="A274" s="1" t="s">
        <v>146</v>
      </c>
      <c r="B274" s="1" t="s">
        <v>147</v>
      </c>
      <c r="C274" s="9">
        <v>747.51815899999997</v>
      </c>
      <c r="D274" s="1">
        <v>3</v>
      </c>
      <c r="E274" s="1">
        <v>40</v>
      </c>
      <c r="F274" s="1">
        <v>34</v>
      </c>
      <c r="G274" s="1">
        <v>1</v>
      </c>
      <c r="H274" s="1" t="s">
        <v>42</v>
      </c>
      <c r="I274" s="2">
        <v>1.3557032258064516</v>
      </c>
      <c r="J274" s="2">
        <v>9.1358132530120475</v>
      </c>
      <c r="K274" s="2">
        <v>5.200840361445783</v>
      </c>
      <c r="L274" s="2">
        <v>1.9094424242424244</v>
      </c>
      <c r="M274" s="2">
        <v>2.4924624277456644</v>
      </c>
      <c r="N274" s="2">
        <v>1.3283630573248408</v>
      </c>
      <c r="O274" s="2">
        <v>5.7512987012987011</v>
      </c>
      <c r="P274" s="2">
        <v>0.80553804347826086</v>
      </c>
      <c r="Q274" s="2">
        <v>1.2059177215189874</v>
      </c>
      <c r="R274" s="2">
        <v>3.8863674698795179</v>
      </c>
      <c r="S274" s="2">
        <v>2.2355416666666668</v>
      </c>
      <c r="T274" s="2">
        <v>1.0442626262626262</v>
      </c>
      <c r="U274" s="2">
        <v>0</v>
      </c>
      <c r="V274" s="2">
        <v>1.5260726256983241</v>
      </c>
      <c r="W274" s="2">
        <v>0</v>
      </c>
    </row>
    <row r="275" spans="1:23" x14ac:dyDescent="0.25">
      <c r="A275" s="1" t="s">
        <v>148</v>
      </c>
      <c r="B275" s="1" t="s">
        <v>147</v>
      </c>
      <c r="C275" s="9">
        <v>767.48685899999998</v>
      </c>
      <c r="D275" s="1">
        <v>7</v>
      </c>
      <c r="E275" s="1">
        <v>42</v>
      </c>
      <c r="F275" s="1">
        <v>36</v>
      </c>
      <c r="G275" s="1">
        <v>5</v>
      </c>
      <c r="H275" s="1" t="s">
        <v>30</v>
      </c>
      <c r="I275" s="2">
        <v>2.3931290322580643</v>
      </c>
      <c r="J275" s="2">
        <v>5.2504457831325295</v>
      </c>
      <c r="K275" s="2">
        <v>2.5448614457831322</v>
      </c>
      <c r="L275" s="2">
        <v>8.0056969696969702</v>
      </c>
      <c r="M275" s="2">
        <v>3.9030462427745665</v>
      </c>
      <c r="N275" s="2">
        <v>3.5524713375796182</v>
      </c>
      <c r="O275" s="2">
        <v>7.9824675324675329</v>
      </c>
      <c r="P275" s="2">
        <v>8.2541467391304355</v>
      </c>
      <c r="Q275" s="2">
        <v>10.890354430379746</v>
      </c>
      <c r="R275" s="2">
        <v>8.4102951807228905</v>
      </c>
      <c r="S275" s="2">
        <v>5.0501770833333328</v>
      </c>
      <c r="T275" s="2">
        <v>8.9287525252525253</v>
      </c>
      <c r="U275" s="2">
        <v>9.3793428571428574</v>
      </c>
      <c r="V275" s="2">
        <v>6.8154581005586596</v>
      </c>
      <c r="W275" s="2">
        <v>8.3949942857142847</v>
      </c>
    </row>
    <row r="276" spans="1:23" x14ac:dyDescent="0.25">
      <c r="A276" s="1" t="s">
        <v>149</v>
      </c>
      <c r="B276" s="1" t="s">
        <v>147</v>
      </c>
      <c r="C276" s="9">
        <v>763.455558</v>
      </c>
      <c r="D276" s="1">
        <v>9</v>
      </c>
      <c r="E276" s="1">
        <v>42</v>
      </c>
      <c r="F276" s="1">
        <v>36</v>
      </c>
      <c r="G276" s="1">
        <v>7</v>
      </c>
      <c r="H276" s="1" t="s">
        <v>32</v>
      </c>
      <c r="I276" s="2">
        <v>0.7351741935483872</v>
      </c>
      <c r="J276" s="2">
        <v>0.73834337349397594</v>
      </c>
      <c r="K276" s="2">
        <v>0.71240060240963854</v>
      </c>
      <c r="L276" s="2">
        <v>2.2557393939393942</v>
      </c>
      <c r="M276" s="2">
        <v>1.4734797687861272</v>
      </c>
      <c r="N276" s="2">
        <v>0.87660509554140131</v>
      </c>
      <c r="O276" s="2">
        <v>1.3324675324675324</v>
      </c>
      <c r="P276" s="2">
        <v>0.85666304347826094</v>
      </c>
      <c r="Q276" s="2">
        <v>1.1481835443037975</v>
      </c>
      <c r="R276" s="2">
        <v>0</v>
      </c>
      <c r="S276" s="2">
        <v>0.72503645833333341</v>
      </c>
      <c r="T276" s="2">
        <v>0</v>
      </c>
      <c r="U276" s="2">
        <v>1.4269142857142858</v>
      </c>
      <c r="V276" s="2">
        <v>2.1102905027932963</v>
      </c>
      <c r="W276" s="2">
        <v>2.8901371428571427</v>
      </c>
    </row>
    <row r="277" spans="1:23" x14ac:dyDescent="0.25">
      <c r="H277" s="1" t="s">
        <v>193</v>
      </c>
      <c r="I277" s="2">
        <f>SUM(I274:I276)</f>
        <v>4.4840064516129026</v>
      </c>
      <c r="J277" s="2">
        <f t="shared" ref="J277:W277" si="131">SUM(J274:J276)</f>
        <v>15.124602409638552</v>
      </c>
      <c r="K277" s="2">
        <f t="shared" si="131"/>
        <v>8.4581024096385544</v>
      </c>
      <c r="L277" s="2">
        <f t="shared" si="131"/>
        <v>12.170878787878788</v>
      </c>
      <c r="M277" s="2">
        <f t="shared" si="131"/>
        <v>7.8689884393063583</v>
      </c>
      <c r="N277" s="2">
        <f t="shared" si="131"/>
        <v>5.7574394904458606</v>
      </c>
      <c r="O277" s="2">
        <f t="shared" si="131"/>
        <v>15.066233766233767</v>
      </c>
      <c r="P277" s="2">
        <f t="shared" si="131"/>
        <v>9.9163478260869571</v>
      </c>
      <c r="Q277" s="2">
        <f t="shared" si="131"/>
        <v>13.244455696202532</v>
      </c>
      <c r="R277" s="2">
        <f t="shared" si="131"/>
        <v>12.296662650602409</v>
      </c>
      <c r="S277" s="2">
        <f t="shared" si="131"/>
        <v>8.0107552083333324</v>
      </c>
      <c r="T277" s="2">
        <f t="shared" si="131"/>
        <v>9.9730151515151508</v>
      </c>
      <c r="U277" s="2">
        <f t="shared" si="131"/>
        <v>10.806257142857143</v>
      </c>
      <c r="V277" s="2">
        <f t="shared" si="131"/>
        <v>10.45182122905028</v>
      </c>
      <c r="W277" s="2">
        <f t="shared" si="131"/>
        <v>11.285131428571427</v>
      </c>
    </row>
  </sheetData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/>
  <dimension ref="A1:BH37"/>
  <sheetViews>
    <sheetView tabSelected="1" zoomScale="90" zoomScaleNormal="90" workbookViewId="0">
      <selection activeCell="H41" sqref="H41"/>
    </sheetView>
  </sheetViews>
  <sheetFormatPr defaultColWidth="9.109375" defaultRowHeight="10.199999999999999" x14ac:dyDescent="0.2"/>
  <cols>
    <col min="1" max="1" width="7.21875" style="12" bestFit="1" customWidth="1"/>
    <col min="2" max="3" width="8" style="12" bestFit="1" customWidth="1"/>
    <col min="4" max="4" width="8.109375" style="12" bestFit="1" customWidth="1"/>
    <col min="5" max="5" width="8.77734375" style="12" bestFit="1" customWidth="1"/>
    <col min="6" max="7" width="8.88671875" style="12" bestFit="1" customWidth="1"/>
    <col min="8" max="9" width="8.77734375" style="12" bestFit="1" customWidth="1"/>
    <col min="10" max="10" width="8.88671875" style="12" bestFit="1" customWidth="1"/>
    <col min="11" max="12" width="8.77734375" style="12" bestFit="1" customWidth="1"/>
    <col min="13" max="13" width="8.88671875" style="12" bestFit="1" customWidth="1"/>
    <col min="14" max="14" width="8.77734375" style="12" bestFit="1" customWidth="1"/>
    <col min="15" max="16" width="8.88671875" style="12" bestFit="1" customWidth="1"/>
    <col min="17" max="17" width="9.6640625" style="12" bestFit="1" customWidth="1"/>
    <col min="18" max="18" width="7.21875" style="12" bestFit="1" customWidth="1"/>
    <col min="19" max="20" width="8" style="12" bestFit="1" customWidth="1"/>
    <col min="21" max="21" width="8.109375" style="12" bestFit="1" customWidth="1"/>
    <col min="22" max="22" width="8.77734375" style="12" bestFit="1" customWidth="1"/>
    <col min="23" max="24" width="8.88671875" style="12" bestFit="1" customWidth="1"/>
    <col min="25" max="26" width="8.77734375" style="12" bestFit="1" customWidth="1"/>
    <col min="27" max="27" width="8.88671875" style="12" bestFit="1" customWidth="1"/>
    <col min="28" max="29" width="8.77734375" style="12" bestFit="1" customWidth="1"/>
    <col min="30" max="30" width="8.88671875" style="12" bestFit="1" customWidth="1"/>
    <col min="31" max="31" width="8.77734375" style="12" bestFit="1" customWidth="1"/>
    <col min="32" max="33" width="8.88671875" style="12" bestFit="1" customWidth="1"/>
    <col min="34" max="34" width="7" style="12" bestFit="1" customWidth="1"/>
    <col min="35" max="35" width="7.109375" style="12" bestFit="1" customWidth="1"/>
    <col min="36" max="36" width="5.77734375" style="12" bestFit="1" customWidth="1"/>
    <col min="37" max="37" width="2.33203125" style="12" bestFit="1" customWidth="1"/>
    <col min="38" max="39" width="5.77734375" style="12" bestFit="1" customWidth="1"/>
    <col min="40" max="40" width="2.33203125" style="12" bestFit="1" customWidth="1"/>
    <col min="41" max="42" width="5.77734375" style="12" bestFit="1" customWidth="1"/>
    <col min="43" max="43" width="2.33203125" style="12" bestFit="1" customWidth="1"/>
    <col min="44" max="45" width="5.77734375" style="12" bestFit="1" customWidth="1"/>
    <col min="46" max="46" width="2.33203125" style="12" bestFit="1" customWidth="1"/>
    <col min="47" max="48" width="5.77734375" style="12" bestFit="1" customWidth="1"/>
    <col min="49" max="49" width="1.6640625" style="12" bestFit="1" customWidth="1"/>
    <col min="50" max="50" width="5.77734375" style="12" bestFit="1" customWidth="1"/>
    <col min="51" max="16384" width="9.109375" style="12"/>
  </cols>
  <sheetData>
    <row r="1" spans="1:49" x14ac:dyDescent="0.2">
      <c r="B1" s="12" t="s">
        <v>3</v>
      </c>
      <c r="C1" s="12" t="s">
        <v>5</v>
      </c>
      <c r="D1" s="12" t="s">
        <v>6</v>
      </c>
      <c r="E1" s="12" t="s">
        <v>7</v>
      </c>
      <c r="F1" s="12" t="s">
        <v>8</v>
      </c>
      <c r="G1" s="12" t="s">
        <v>9</v>
      </c>
      <c r="H1" s="12" t="s">
        <v>10</v>
      </c>
      <c r="I1" s="12" t="s">
        <v>11</v>
      </c>
      <c r="J1" s="12" t="s">
        <v>12</v>
      </c>
      <c r="K1" s="12" t="s">
        <v>13</v>
      </c>
      <c r="L1" s="12" t="s">
        <v>14</v>
      </c>
      <c r="M1" s="12" t="s">
        <v>15</v>
      </c>
      <c r="N1" s="12" t="s">
        <v>16</v>
      </c>
      <c r="O1" s="12" t="s">
        <v>17</v>
      </c>
      <c r="R1" s="12" t="s">
        <v>3</v>
      </c>
      <c r="S1" s="12" t="s">
        <v>5</v>
      </c>
      <c r="T1" s="12" t="s">
        <v>6</v>
      </c>
      <c r="U1" s="12" t="s">
        <v>7</v>
      </c>
      <c r="V1" s="12" t="s">
        <v>8</v>
      </c>
      <c r="W1" s="12" t="s">
        <v>9</v>
      </c>
      <c r="X1" s="12" t="s">
        <v>10</v>
      </c>
      <c r="Y1" s="12" t="s">
        <v>11</v>
      </c>
      <c r="Z1" s="12" t="s">
        <v>12</v>
      </c>
      <c r="AA1" s="12" t="s">
        <v>13</v>
      </c>
      <c r="AB1" s="12" t="s">
        <v>14</v>
      </c>
      <c r="AC1" s="12" t="s">
        <v>15</v>
      </c>
      <c r="AD1" s="12" t="s">
        <v>16</v>
      </c>
      <c r="AE1" s="12" t="s">
        <v>17</v>
      </c>
      <c r="AG1" s="13" t="s">
        <v>127</v>
      </c>
      <c r="AI1" s="12">
        <v>25</v>
      </c>
      <c r="AL1" s="12">
        <v>20</v>
      </c>
      <c r="AO1" s="12">
        <v>15</v>
      </c>
      <c r="AR1" s="12">
        <v>10</v>
      </c>
      <c r="AU1" s="12">
        <v>5</v>
      </c>
    </row>
    <row r="2" spans="1:49" x14ac:dyDescent="0.2">
      <c r="A2" s="12" t="s">
        <v>194</v>
      </c>
      <c r="B2" s="14">
        <f t="shared" ref="B2:B10" si="0">R2/AVERAGE($AC2:$AE2)</f>
        <v>1.3715884684359478</v>
      </c>
      <c r="C2" s="14">
        <f t="shared" ref="C2:C10" si="1">S2/AVERAGE($AC2:$AE2)</f>
        <v>1.2776608279825878</v>
      </c>
      <c r="D2" s="14">
        <f t="shared" ref="D2:D10" si="2">T2/AVERAGE($AC2:$AE2)</f>
        <v>1.2947381098861821</v>
      </c>
      <c r="E2" s="14">
        <f t="shared" ref="E2:E10" si="3">U2/AVERAGE($AC2:$AE2)</f>
        <v>0.98014019970542077</v>
      </c>
      <c r="F2" s="14">
        <f t="shared" ref="F2:F10" si="4">V2/AVERAGE($AC2:$AE2)</f>
        <v>0.99103010319913032</v>
      </c>
      <c r="G2" s="14">
        <f t="shared" ref="G2:G10" si="5">W2/AVERAGE($AC2:$AE2)</f>
        <v>1.0470511720042506</v>
      </c>
      <c r="H2" s="14">
        <f t="shared" ref="H2:H10" si="6">X2/AVERAGE($AC2:$AE2)</f>
        <v>0.9227328648480374</v>
      </c>
      <c r="I2" s="14">
        <f t="shared" ref="I2:I10" si="7">Y2/AVERAGE($AC2:$AE2)</f>
        <v>1.6844507575211476</v>
      </c>
      <c r="J2" s="14">
        <f t="shared" ref="J2:J10" si="8">Z2/AVERAGE($AC2:$AE2)</f>
        <v>0.8791853675063146</v>
      </c>
      <c r="K2" s="14">
        <f t="shared" ref="K2:K10" si="9">AA2/AVERAGE($AC2:$AE2)</f>
        <v>1.0430312782068232</v>
      </c>
      <c r="L2" s="14">
        <f t="shared" ref="L2:L10" si="10">AB2/AVERAGE($AC2:$AE2)</f>
        <v>1.0583223430516437</v>
      </c>
      <c r="M2" s="14">
        <f t="shared" ref="M2:M10" si="11">AC2/AVERAGE($AC2:$AE2)</f>
        <v>0.67026910116393412</v>
      </c>
      <c r="N2" s="14">
        <f t="shared" ref="N2:N10" si="12">AD2/AVERAGE($AC2:$AE2)</f>
        <v>1.0072244318068826</v>
      </c>
      <c r="O2" s="14">
        <f t="shared" ref="O2:O10" si="13">AE2/AVERAGE($AC2:$AE2)</f>
        <v>1.3225064670291837</v>
      </c>
      <c r="Q2" s="12" t="s">
        <v>194</v>
      </c>
      <c r="R2" s="15">
        <v>236.49193625999999</v>
      </c>
      <c r="S2" s="15">
        <v>220.2967508451807</v>
      </c>
      <c r="T2" s="15">
        <v>223.24124881696972</v>
      </c>
      <c r="U2" s="15">
        <v>168.99766873872832</v>
      </c>
      <c r="V2" s="15">
        <v>170.87532695923571</v>
      </c>
      <c r="W2" s="15">
        <v>180.53458798246751</v>
      </c>
      <c r="X2" s="15">
        <v>159.09938504184785</v>
      </c>
      <c r="Y2" s="15">
        <v>290.43625719240509</v>
      </c>
      <c r="Z2" s="15">
        <v>151.59084133313252</v>
      </c>
      <c r="AA2" s="15">
        <v>179.84147011979167</v>
      </c>
      <c r="AB2" s="15">
        <v>182.47798509191918</v>
      </c>
      <c r="AC2" s="15">
        <v>115.56909466457142</v>
      </c>
      <c r="AD2" s="15">
        <v>173.66758441620112</v>
      </c>
      <c r="AE2" s="15">
        <v>228.02912265714286</v>
      </c>
      <c r="AG2" s="12" t="s">
        <v>67</v>
      </c>
      <c r="AH2" s="15" t="e">
        <f>AVERAGE(AD15:AF15)</f>
        <v>#DIV/0!</v>
      </c>
      <c r="AI2" s="15" t="s">
        <v>126</v>
      </c>
      <c r="AJ2" s="15" t="e">
        <f t="shared" ref="AJ2:AJ4" si="14">STDEV(AD15:AF15)/SQRT(3)</f>
        <v>#DIV/0!</v>
      </c>
      <c r="AK2" s="15" t="e">
        <f t="shared" ref="AK2:AK4" si="15">AVERAGE(AA15:AC15)</f>
        <v>#DIV/0!</v>
      </c>
      <c r="AL2" s="15" t="s">
        <v>126</v>
      </c>
      <c r="AM2" s="15" t="e">
        <f t="shared" ref="AM2:AM4" si="16">STDEV(AA15:AC15)/SQRT(3)</f>
        <v>#DIV/0!</v>
      </c>
      <c r="AN2" s="15" t="e">
        <f t="shared" ref="AN2:AN4" si="17">AVERAGE(X15:Z15)</f>
        <v>#DIV/0!</v>
      </c>
      <c r="AO2" s="15" t="s">
        <v>126</v>
      </c>
      <c r="AP2" s="15" t="e">
        <f t="shared" ref="AP2:AP4" si="18">STDEV(X15:Z15)/SQRT(3)</f>
        <v>#DIV/0!</v>
      </c>
      <c r="AQ2" s="15" t="e">
        <f t="shared" ref="AQ2:AQ4" si="19">AVERAGE(U15:W15)</f>
        <v>#DIV/0!</v>
      </c>
      <c r="AR2" s="15" t="s">
        <v>126</v>
      </c>
      <c r="AS2" s="15" t="e">
        <f t="shared" ref="AS2:AS4" si="20">STDEV(U15:W15)/SQRT(3)</f>
        <v>#DIV/0!</v>
      </c>
      <c r="AT2" s="15" t="e">
        <f t="shared" ref="AT2:AT4" si="21">AVERAGE(S15:T15)</f>
        <v>#DIV/0!</v>
      </c>
      <c r="AU2" s="15" t="s">
        <v>126</v>
      </c>
      <c r="AV2" s="15" t="e">
        <f t="shared" ref="AV2:AV9" si="22">STDEV(S15:T15)/SQRT(2)</f>
        <v>#DIV/0!</v>
      </c>
    </row>
    <row r="3" spans="1:49" x14ac:dyDescent="0.2">
      <c r="A3" s="12" t="s">
        <v>186</v>
      </c>
      <c r="B3" s="14">
        <f t="shared" si="0"/>
        <v>1.0329013329283254</v>
      </c>
      <c r="C3" s="14">
        <f t="shared" si="1"/>
        <v>1.1349147391316927</v>
      </c>
      <c r="D3" s="14">
        <f t="shared" si="2"/>
        <v>0.96948614844657677</v>
      </c>
      <c r="E3" s="14">
        <f t="shared" si="3"/>
        <v>0.76570233818144584</v>
      </c>
      <c r="F3" s="14">
        <f t="shared" si="4"/>
        <v>0.91534842452422238</v>
      </c>
      <c r="G3" s="14">
        <f t="shared" si="5"/>
        <v>0.95562379091688132</v>
      </c>
      <c r="H3" s="14">
        <f t="shared" si="6"/>
        <v>0.81258143512584691</v>
      </c>
      <c r="I3" s="14">
        <f t="shared" si="7"/>
        <v>1.225411606642123</v>
      </c>
      <c r="J3" s="14">
        <f t="shared" si="8"/>
        <v>0.90517654304995498</v>
      </c>
      <c r="K3" s="14">
        <f t="shared" si="9"/>
        <v>1.0035000312340301</v>
      </c>
      <c r="L3" s="14">
        <f t="shared" si="10"/>
        <v>0.94995586411800381</v>
      </c>
      <c r="M3" s="14">
        <f t="shared" si="11"/>
        <v>0.68542786730488992</v>
      </c>
      <c r="N3" s="14">
        <f t="shared" si="12"/>
        <v>1.0181569672922115</v>
      </c>
      <c r="O3" s="14">
        <f t="shared" si="13"/>
        <v>1.2964151654028988</v>
      </c>
      <c r="Q3" s="12" t="s">
        <v>186</v>
      </c>
      <c r="R3" s="15">
        <v>623.275417883871</v>
      </c>
      <c r="S3" s="15">
        <v>684.83255442168672</v>
      </c>
      <c r="T3" s="15">
        <v>585.00929860606061</v>
      </c>
      <c r="U3" s="15">
        <v>462.04165837572253</v>
      </c>
      <c r="V3" s="15">
        <v>552.34140340127385</v>
      </c>
      <c r="W3" s="15">
        <v>576.64444670129876</v>
      </c>
      <c r="X3" s="15">
        <v>490.32953816304348</v>
      </c>
      <c r="Y3" s="15">
        <v>739.44035781645562</v>
      </c>
      <c r="Z3" s="15">
        <v>546.20346604518068</v>
      </c>
      <c r="AA3" s="15">
        <v>605.53402476562496</v>
      </c>
      <c r="AB3" s="15">
        <v>573.22429481313122</v>
      </c>
      <c r="AC3" s="15">
        <v>413.60227429714286</v>
      </c>
      <c r="AD3" s="15">
        <v>614.37834285810061</v>
      </c>
      <c r="AE3" s="15">
        <v>782.28546929714287</v>
      </c>
      <c r="AG3" s="12" t="s">
        <v>66</v>
      </c>
      <c r="AH3" s="15" t="e">
        <f t="shared" ref="AH3:AH4" si="23">AVERAGE(AD16:AF16)</f>
        <v>#DIV/0!</v>
      </c>
      <c r="AI3" s="15" t="s">
        <v>126</v>
      </c>
      <c r="AJ3" s="15" t="e">
        <f t="shared" si="14"/>
        <v>#DIV/0!</v>
      </c>
      <c r="AK3" s="15" t="e">
        <f t="shared" si="15"/>
        <v>#DIV/0!</v>
      </c>
      <c r="AL3" s="15" t="s">
        <v>126</v>
      </c>
      <c r="AM3" s="15" t="e">
        <f t="shared" si="16"/>
        <v>#DIV/0!</v>
      </c>
      <c r="AN3" s="15" t="e">
        <f t="shared" si="17"/>
        <v>#DIV/0!</v>
      </c>
      <c r="AO3" s="15" t="s">
        <v>126</v>
      </c>
      <c r="AP3" s="15" t="e">
        <f t="shared" si="18"/>
        <v>#DIV/0!</v>
      </c>
      <c r="AQ3" s="15" t="e">
        <f t="shared" si="19"/>
        <v>#DIV/0!</v>
      </c>
      <c r="AR3" s="15" t="s">
        <v>126</v>
      </c>
      <c r="AS3" s="15" t="e">
        <f t="shared" si="20"/>
        <v>#DIV/0!</v>
      </c>
      <c r="AT3" s="15" t="e">
        <f t="shared" si="21"/>
        <v>#DIV/0!</v>
      </c>
      <c r="AU3" s="15" t="s">
        <v>126</v>
      </c>
      <c r="AV3" s="15" t="e">
        <f t="shared" si="22"/>
        <v>#DIV/0!</v>
      </c>
    </row>
    <row r="4" spans="1:49" x14ac:dyDescent="0.2">
      <c r="A4" s="12" t="s">
        <v>187</v>
      </c>
      <c r="B4" s="14">
        <f t="shared" si="0"/>
        <v>1.9996143858885447</v>
      </c>
      <c r="C4" s="14">
        <f t="shared" si="1"/>
        <v>0.98909864291349248</v>
      </c>
      <c r="D4" s="14">
        <f t="shared" si="2"/>
        <v>1.7632537668644903</v>
      </c>
      <c r="E4" s="14">
        <f t="shared" si="3"/>
        <v>1.6333051686461733</v>
      </c>
      <c r="F4" s="14">
        <f t="shared" si="4"/>
        <v>0.67488182229969484</v>
      </c>
      <c r="G4" s="14">
        <f t="shared" si="5"/>
        <v>0.81342080421009999</v>
      </c>
      <c r="H4" s="14">
        <f t="shared" si="6"/>
        <v>0.7288940297945693</v>
      </c>
      <c r="I4" s="14">
        <f t="shared" si="7"/>
        <v>1.0718572912813835</v>
      </c>
      <c r="J4" s="14">
        <f t="shared" si="8"/>
        <v>1.0655348162889913</v>
      </c>
      <c r="K4" s="14">
        <f t="shared" si="9"/>
        <v>0.63727840327641028</v>
      </c>
      <c r="L4" s="14">
        <f t="shared" si="10"/>
        <v>0.82236002031161659</v>
      </c>
      <c r="M4" s="14">
        <f t="shared" si="11"/>
        <v>0.7219218076974131</v>
      </c>
      <c r="N4" s="14">
        <f t="shared" si="12"/>
        <v>0.91286531792546155</v>
      </c>
      <c r="O4" s="14">
        <f t="shared" si="13"/>
        <v>1.3652128743771255</v>
      </c>
      <c r="Q4" s="12" t="s">
        <v>187</v>
      </c>
      <c r="R4" s="15">
        <v>19.676199972258068</v>
      </c>
      <c r="S4" s="15">
        <v>9.7327278837349382</v>
      </c>
      <c r="T4" s="15">
        <v>17.350412141212118</v>
      </c>
      <c r="U4" s="15">
        <v>16.071718297687859</v>
      </c>
      <c r="V4" s="15">
        <v>6.640835246496815</v>
      </c>
      <c r="W4" s="15">
        <v>8.0040584415584419</v>
      </c>
      <c r="X4" s="15">
        <v>7.1723152173913043</v>
      </c>
      <c r="Y4" s="15">
        <v>10.547072752531644</v>
      </c>
      <c r="Z4" s="15">
        <v>10.484859616265059</v>
      </c>
      <c r="AA4" s="15">
        <v>6.2708177083333334</v>
      </c>
      <c r="AB4" s="15">
        <v>8.0920203030303028</v>
      </c>
      <c r="AC4" s="15">
        <v>7.1037085714285713</v>
      </c>
      <c r="AD4" s="15">
        <v>8.9825921787709504</v>
      </c>
      <c r="AE4" s="15">
        <v>13.433690870857141</v>
      </c>
      <c r="AG4" s="12" t="s">
        <v>129</v>
      </c>
      <c r="AH4" s="15" t="e">
        <f t="shared" si="23"/>
        <v>#DIV/0!</v>
      </c>
      <c r="AI4" s="15" t="s">
        <v>126</v>
      </c>
      <c r="AJ4" s="15" t="e">
        <f t="shared" si="14"/>
        <v>#DIV/0!</v>
      </c>
      <c r="AK4" s="15" t="e">
        <f t="shared" si="15"/>
        <v>#DIV/0!</v>
      </c>
      <c r="AL4" s="15" t="s">
        <v>126</v>
      </c>
      <c r="AM4" s="15" t="e">
        <f t="shared" si="16"/>
        <v>#DIV/0!</v>
      </c>
      <c r="AN4" s="15" t="e">
        <f t="shared" si="17"/>
        <v>#DIV/0!</v>
      </c>
      <c r="AO4" s="15" t="s">
        <v>126</v>
      </c>
      <c r="AP4" s="15" t="e">
        <f t="shared" si="18"/>
        <v>#DIV/0!</v>
      </c>
      <c r="AQ4" s="15" t="e">
        <f t="shared" si="19"/>
        <v>#DIV/0!</v>
      </c>
      <c r="AR4" s="15" t="s">
        <v>126</v>
      </c>
      <c r="AS4" s="15" t="e">
        <f t="shared" si="20"/>
        <v>#DIV/0!</v>
      </c>
      <c r="AT4" s="15" t="e">
        <f t="shared" si="21"/>
        <v>#DIV/0!</v>
      </c>
      <c r="AU4" s="15" t="s">
        <v>126</v>
      </c>
      <c r="AV4" s="15" t="e">
        <f t="shared" si="22"/>
        <v>#DIV/0!</v>
      </c>
    </row>
    <row r="5" spans="1:49" x14ac:dyDescent="0.2">
      <c r="A5" s="12" t="s">
        <v>188</v>
      </c>
      <c r="B5" s="14">
        <f t="shared" si="0"/>
        <v>1.5463732929782155</v>
      </c>
      <c r="C5" s="14">
        <f t="shared" si="1"/>
        <v>1.5884952468498261</v>
      </c>
      <c r="D5" s="14">
        <f t="shared" si="2"/>
        <v>1.6381039640444666</v>
      </c>
      <c r="E5" s="14">
        <f t="shared" si="3"/>
        <v>1.5942222351767277</v>
      </c>
      <c r="F5" s="14">
        <f t="shared" si="4"/>
        <v>1.2915683645467582</v>
      </c>
      <c r="G5" s="14">
        <f t="shared" si="5"/>
        <v>1.469494697326603</v>
      </c>
      <c r="H5" s="14">
        <f t="shared" si="6"/>
        <v>0.93662912448641711</v>
      </c>
      <c r="I5" s="14">
        <f t="shared" si="7"/>
        <v>1.5818140719278517</v>
      </c>
      <c r="J5" s="14">
        <f t="shared" si="8"/>
        <v>1.0084865638639011</v>
      </c>
      <c r="K5" s="14">
        <f t="shared" si="9"/>
        <v>0.87869534821661488</v>
      </c>
      <c r="L5" s="14">
        <f t="shared" si="10"/>
        <v>0.922372346445123</v>
      </c>
      <c r="M5" s="14">
        <f t="shared" si="11"/>
        <v>0.51456575281216943</v>
      </c>
      <c r="N5" s="14">
        <f t="shared" si="12"/>
        <v>1.0104290282563686</v>
      </c>
      <c r="O5" s="14">
        <f t="shared" si="13"/>
        <v>1.4750052189314615</v>
      </c>
      <c r="Q5" s="12" t="s">
        <v>188</v>
      </c>
      <c r="R5" s="15">
        <v>1389.5172513548387</v>
      </c>
      <c r="S5" s="15">
        <v>1427.3665739156625</v>
      </c>
      <c r="T5" s="15">
        <v>1471.9432415757574</v>
      </c>
      <c r="U5" s="15">
        <v>1432.5126464161849</v>
      </c>
      <c r="V5" s="15">
        <v>1160.558405910828</v>
      </c>
      <c r="W5" s="15">
        <v>1320.4368194805193</v>
      </c>
      <c r="X5" s="15">
        <v>841.62235115217402</v>
      </c>
      <c r="Y5" s="15">
        <v>1421.3631025316456</v>
      </c>
      <c r="Z5" s="15">
        <v>906.19094665662647</v>
      </c>
      <c r="AA5" s="15">
        <v>789.56507498958331</v>
      </c>
      <c r="AB5" s="15">
        <v>828.81170631818179</v>
      </c>
      <c r="AC5" s="15">
        <v>462.37088659999995</v>
      </c>
      <c r="AD5" s="15">
        <v>907.93637759217881</v>
      </c>
      <c r="AE5" s="15">
        <v>1325.3883825142857</v>
      </c>
      <c r="AG5" s="12" t="s">
        <v>64</v>
      </c>
      <c r="AH5" s="15" t="e">
        <f t="shared" ref="AH5:AH9" si="24">AVERAGE(AD18:AF18)</f>
        <v>#DIV/0!</v>
      </c>
      <c r="AI5" s="15" t="s">
        <v>126</v>
      </c>
      <c r="AJ5" s="15" t="e">
        <f t="shared" ref="AJ5:AJ9" si="25">STDEV(AD18:AF18)/SQRT(3)</f>
        <v>#DIV/0!</v>
      </c>
      <c r="AK5" s="15" t="e">
        <f t="shared" ref="AK5:AK9" si="26">AVERAGE(AA18:AC18)</f>
        <v>#DIV/0!</v>
      </c>
      <c r="AL5" s="15" t="s">
        <v>126</v>
      </c>
      <c r="AM5" s="15" t="e">
        <f t="shared" ref="AM5:AM9" si="27">STDEV(AA18:AC18)/SQRT(3)</f>
        <v>#DIV/0!</v>
      </c>
      <c r="AN5" s="15" t="e">
        <f t="shared" ref="AN5:AN9" si="28">AVERAGE(X18:Z18)</f>
        <v>#DIV/0!</v>
      </c>
      <c r="AO5" s="15" t="s">
        <v>126</v>
      </c>
      <c r="AP5" s="15" t="e">
        <f t="shared" ref="AP5:AP9" si="29">STDEV(X18:Z18)/SQRT(3)</f>
        <v>#DIV/0!</v>
      </c>
      <c r="AQ5" s="15" t="e">
        <f t="shared" ref="AQ5:AQ9" si="30">AVERAGE(U18:W18)</f>
        <v>#DIV/0!</v>
      </c>
      <c r="AR5" s="15" t="s">
        <v>126</v>
      </c>
      <c r="AS5" s="15" t="e">
        <f t="shared" ref="AS5:AS9" si="31">STDEV(U18:W18)/SQRT(3)</f>
        <v>#DIV/0!</v>
      </c>
      <c r="AT5" s="15" t="e">
        <f t="shared" ref="AT5:AT9" si="32">AVERAGE(S18:T18)</f>
        <v>#DIV/0!</v>
      </c>
      <c r="AU5" s="15" t="s">
        <v>126</v>
      </c>
      <c r="AV5" s="15" t="e">
        <f t="shared" si="22"/>
        <v>#DIV/0!</v>
      </c>
    </row>
    <row r="6" spans="1:49" x14ac:dyDescent="0.2">
      <c r="A6" s="12" t="s">
        <v>189</v>
      </c>
      <c r="B6" s="14">
        <f t="shared" si="0"/>
        <v>2.4496485893805513</v>
      </c>
      <c r="C6" s="14">
        <f t="shared" si="1"/>
        <v>1.420293079341219</v>
      </c>
      <c r="D6" s="14">
        <f t="shared" si="2"/>
        <v>2.1250563450335043</v>
      </c>
      <c r="E6" s="14">
        <f t="shared" si="3"/>
        <v>2.0357579879177443</v>
      </c>
      <c r="F6" s="14">
        <f t="shared" si="4"/>
        <v>1.0287147403158567</v>
      </c>
      <c r="G6" s="14">
        <f t="shared" si="5"/>
        <v>1.1606668535030604</v>
      </c>
      <c r="H6" s="14">
        <f t="shared" si="6"/>
        <v>0.56143195428568493</v>
      </c>
      <c r="I6" s="14">
        <f t="shared" si="7"/>
        <v>2.9333297400060983</v>
      </c>
      <c r="J6" s="14">
        <f t="shared" si="8"/>
        <v>0.73378529956085436</v>
      </c>
      <c r="K6" s="14">
        <f t="shared" si="9"/>
        <v>0.67078840294923558</v>
      </c>
      <c r="L6" s="14">
        <f t="shared" si="10"/>
        <v>0.71822106788566575</v>
      </c>
      <c r="M6" s="14">
        <f t="shared" si="11"/>
        <v>0.53541434877803695</v>
      </c>
      <c r="N6" s="14">
        <f t="shared" si="12"/>
        <v>0.63775191625222261</v>
      </c>
      <c r="O6" s="14">
        <f t="shared" si="13"/>
        <v>1.8268337349697401</v>
      </c>
      <c r="Q6" s="12" t="s">
        <v>189</v>
      </c>
      <c r="R6" s="15">
        <v>104.39680651548387</v>
      </c>
      <c r="S6" s="15">
        <v>60.528707032530107</v>
      </c>
      <c r="T6" s="15">
        <v>90.563641270303037</v>
      </c>
      <c r="U6" s="15">
        <v>86.758008352023126</v>
      </c>
      <c r="V6" s="15">
        <v>43.840791764968159</v>
      </c>
      <c r="W6" s="15">
        <v>49.464202114285712</v>
      </c>
      <c r="X6" s="15">
        <v>23.92657598206522</v>
      </c>
      <c r="Y6" s="15">
        <v>125.00987228987341</v>
      </c>
      <c r="Z6" s="15">
        <v>31.271767825903613</v>
      </c>
      <c r="AA6" s="15">
        <v>28.587025673437502</v>
      </c>
      <c r="AB6" s="15">
        <v>30.608466122222222</v>
      </c>
      <c r="AC6" s="15">
        <v>22.817782279999996</v>
      </c>
      <c r="AD6" s="15">
        <v>27.179107931843575</v>
      </c>
      <c r="AE6" s="15">
        <v>77.854272156571426</v>
      </c>
      <c r="AG6" s="12" t="s">
        <v>153</v>
      </c>
      <c r="AH6" s="15" t="e">
        <f t="shared" si="24"/>
        <v>#DIV/0!</v>
      </c>
      <c r="AI6" s="15" t="s">
        <v>126</v>
      </c>
      <c r="AJ6" s="15" t="e">
        <f t="shared" si="25"/>
        <v>#DIV/0!</v>
      </c>
      <c r="AK6" s="15" t="e">
        <f t="shared" si="26"/>
        <v>#DIV/0!</v>
      </c>
      <c r="AL6" s="15" t="s">
        <v>126</v>
      </c>
      <c r="AM6" s="15" t="e">
        <f t="shared" si="27"/>
        <v>#DIV/0!</v>
      </c>
      <c r="AN6" s="15" t="e">
        <f t="shared" si="28"/>
        <v>#DIV/0!</v>
      </c>
      <c r="AO6" s="15" t="s">
        <v>126</v>
      </c>
      <c r="AP6" s="15" t="e">
        <f t="shared" si="29"/>
        <v>#DIV/0!</v>
      </c>
      <c r="AQ6" s="15" t="e">
        <f t="shared" si="30"/>
        <v>#DIV/0!</v>
      </c>
      <c r="AR6" s="15" t="s">
        <v>126</v>
      </c>
      <c r="AS6" s="15" t="e">
        <f t="shared" si="31"/>
        <v>#DIV/0!</v>
      </c>
      <c r="AT6" s="15" t="e">
        <f t="shared" si="32"/>
        <v>#DIV/0!</v>
      </c>
      <c r="AU6" s="15" t="s">
        <v>126</v>
      </c>
      <c r="AV6" s="15" t="e">
        <f t="shared" si="22"/>
        <v>#DIV/0!</v>
      </c>
    </row>
    <row r="7" spans="1:49" x14ac:dyDescent="0.2">
      <c r="A7" s="12" t="s">
        <v>190</v>
      </c>
      <c r="B7" s="14">
        <f t="shared" si="0"/>
        <v>1.4938485424051453</v>
      </c>
      <c r="C7" s="14">
        <f t="shared" si="1"/>
        <v>0.90691982747985811</v>
      </c>
      <c r="D7" s="14">
        <f t="shared" si="2"/>
        <v>1.6525487360254161</v>
      </c>
      <c r="E7" s="14">
        <f t="shared" si="3"/>
        <v>1.6588649402747653</v>
      </c>
      <c r="F7" s="14">
        <f t="shared" si="4"/>
        <v>0.85125281932508567</v>
      </c>
      <c r="G7" s="14">
        <f t="shared" si="5"/>
        <v>1.0829013231738203</v>
      </c>
      <c r="H7" s="14">
        <f t="shared" si="6"/>
        <v>0.70217687330775291</v>
      </c>
      <c r="I7" s="14">
        <f t="shared" si="7"/>
        <v>2.0678948072082894</v>
      </c>
      <c r="J7" s="14">
        <f t="shared" si="8"/>
        <v>0.78763964193910108</v>
      </c>
      <c r="K7" s="14">
        <f t="shared" si="9"/>
        <v>0.97095977388072718</v>
      </c>
      <c r="L7" s="14">
        <f t="shared" si="10"/>
        <v>0.95140484352276178</v>
      </c>
      <c r="M7" s="14">
        <f t="shared" si="11"/>
        <v>0.64242578394114147</v>
      </c>
      <c r="N7" s="14">
        <f t="shared" si="12"/>
        <v>0.89907427855321265</v>
      </c>
      <c r="O7" s="14">
        <f t="shared" si="13"/>
        <v>1.4584999375056458</v>
      </c>
      <c r="Q7" s="12" t="s">
        <v>190</v>
      </c>
      <c r="R7" s="15">
        <v>92.075970969032255</v>
      </c>
      <c r="S7" s="15">
        <v>55.899591783132529</v>
      </c>
      <c r="T7" s="15">
        <v>101.85773532181818</v>
      </c>
      <c r="U7" s="15">
        <v>102.24704563179191</v>
      </c>
      <c r="V7" s="15">
        <v>52.468458250318463</v>
      </c>
      <c r="W7" s="15">
        <v>66.746519452597397</v>
      </c>
      <c r="X7" s="15">
        <v>43.279901252717394</v>
      </c>
      <c r="Y7" s="15">
        <v>127.45831778164555</v>
      </c>
      <c r="Z7" s="15">
        <v>48.547548661445774</v>
      </c>
      <c r="AA7" s="15">
        <v>59.846806027604174</v>
      </c>
      <c r="AB7" s="15">
        <v>58.64150364999999</v>
      </c>
      <c r="AC7" s="15">
        <v>39.597038222285711</v>
      </c>
      <c r="AD7" s="15">
        <v>55.416017635754194</v>
      </c>
      <c r="AE7" s="15">
        <v>89.897197802857164</v>
      </c>
      <c r="AG7" s="12" t="s">
        <v>65</v>
      </c>
      <c r="AH7" s="15" t="e">
        <f t="shared" si="24"/>
        <v>#DIV/0!</v>
      </c>
      <c r="AI7" s="15" t="s">
        <v>126</v>
      </c>
      <c r="AJ7" s="15" t="e">
        <f t="shared" si="25"/>
        <v>#DIV/0!</v>
      </c>
      <c r="AK7" s="15" t="e">
        <f t="shared" si="26"/>
        <v>#DIV/0!</v>
      </c>
      <c r="AL7" s="15" t="s">
        <v>126</v>
      </c>
      <c r="AM7" s="15" t="e">
        <f t="shared" si="27"/>
        <v>#DIV/0!</v>
      </c>
      <c r="AN7" s="15" t="e">
        <f t="shared" si="28"/>
        <v>#DIV/0!</v>
      </c>
      <c r="AO7" s="15" t="s">
        <v>126</v>
      </c>
      <c r="AP7" s="15" t="e">
        <f t="shared" si="29"/>
        <v>#DIV/0!</v>
      </c>
      <c r="AQ7" s="15" t="e">
        <f t="shared" si="30"/>
        <v>#DIV/0!</v>
      </c>
      <c r="AR7" s="15" t="s">
        <v>126</v>
      </c>
      <c r="AS7" s="15" t="e">
        <f t="shared" si="31"/>
        <v>#DIV/0!</v>
      </c>
      <c r="AT7" s="15" t="e">
        <f t="shared" si="32"/>
        <v>#DIV/0!</v>
      </c>
      <c r="AU7" s="15" t="s">
        <v>126</v>
      </c>
      <c r="AV7" s="15" t="e">
        <f t="shared" si="22"/>
        <v>#DIV/0!</v>
      </c>
    </row>
    <row r="8" spans="1:49" x14ac:dyDescent="0.2">
      <c r="A8" s="12" t="s">
        <v>191</v>
      </c>
      <c r="B8" s="14">
        <f t="shared" si="0"/>
        <v>1.9991441195952038</v>
      </c>
      <c r="C8" s="14">
        <f t="shared" si="1"/>
        <v>1.651684885907331</v>
      </c>
      <c r="D8" s="14">
        <f t="shared" si="2"/>
        <v>1.3550022950004006</v>
      </c>
      <c r="E8" s="14">
        <f t="shared" si="3"/>
        <v>1.7519701758193889</v>
      </c>
      <c r="F8" s="14">
        <f t="shared" si="4"/>
        <v>1.0150124613782576</v>
      </c>
      <c r="G8" s="14">
        <f t="shared" si="5"/>
        <v>0.72847697154787505</v>
      </c>
      <c r="H8" s="14">
        <f t="shared" si="6"/>
        <v>1.2101654256434828</v>
      </c>
      <c r="I8" s="14">
        <f t="shared" si="7"/>
        <v>1.1246111737326114</v>
      </c>
      <c r="J8" s="14">
        <f t="shared" si="8"/>
        <v>1.0260214912627339</v>
      </c>
      <c r="K8" s="14">
        <f t="shared" si="9"/>
        <v>1.4248362786549535</v>
      </c>
      <c r="L8" s="14">
        <f t="shared" si="10"/>
        <v>1.1879294322456433</v>
      </c>
      <c r="M8" s="14">
        <f t="shared" si="11"/>
        <v>0.74893986348459751</v>
      </c>
      <c r="N8" s="14">
        <f t="shared" si="12"/>
        <v>1.3499521545856417</v>
      </c>
      <c r="O8" s="14">
        <f t="shared" si="13"/>
        <v>0.90110798192976049</v>
      </c>
      <c r="Q8" s="12" t="s">
        <v>191</v>
      </c>
      <c r="R8" s="15">
        <v>438.6906728554838</v>
      </c>
      <c r="S8" s="15">
        <v>362.44448153674693</v>
      </c>
      <c r="T8" s="15">
        <v>297.34067828727268</v>
      </c>
      <c r="U8" s="15">
        <v>384.45100966936405</v>
      </c>
      <c r="V8" s="15">
        <v>222.73356646687901</v>
      </c>
      <c r="W8" s="15">
        <v>159.85643539935066</v>
      </c>
      <c r="X8" s="15">
        <v>265.55778527336952</v>
      </c>
      <c r="Y8" s="15">
        <v>246.78382497278477</v>
      </c>
      <c r="Z8" s="15">
        <v>225.14937965421686</v>
      </c>
      <c r="AA8" s="15">
        <v>312.66499481718745</v>
      </c>
      <c r="AB8" s="15">
        <v>260.67833570808079</v>
      </c>
      <c r="AC8" s="15">
        <v>164.34679692171429</v>
      </c>
      <c r="AD8" s="15">
        <v>296.23247929608948</v>
      </c>
      <c r="AE8" s="15">
        <v>197.73845368800002</v>
      </c>
      <c r="AG8" s="12" t="s">
        <v>123</v>
      </c>
      <c r="AH8" s="15" t="e">
        <f t="shared" si="24"/>
        <v>#DIV/0!</v>
      </c>
      <c r="AI8" s="15" t="s">
        <v>126</v>
      </c>
      <c r="AJ8" s="15" t="e">
        <f t="shared" si="25"/>
        <v>#DIV/0!</v>
      </c>
      <c r="AK8" s="15" t="e">
        <f t="shared" si="26"/>
        <v>#DIV/0!</v>
      </c>
      <c r="AL8" s="15" t="s">
        <v>126</v>
      </c>
      <c r="AM8" s="15" t="e">
        <f t="shared" si="27"/>
        <v>#DIV/0!</v>
      </c>
      <c r="AN8" s="15" t="e">
        <f t="shared" si="28"/>
        <v>#DIV/0!</v>
      </c>
      <c r="AO8" s="15" t="s">
        <v>126</v>
      </c>
      <c r="AP8" s="15" t="e">
        <f t="shared" si="29"/>
        <v>#DIV/0!</v>
      </c>
      <c r="AQ8" s="15" t="e">
        <f t="shared" si="30"/>
        <v>#DIV/0!</v>
      </c>
      <c r="AR8" s="15" t="s">
        <v>126</v>
      </c>
      <c r="AS8" s="15" t="e">
        <f t="shared" si="31"/>
        <v>#DIV/0!</v>
      </c>
      <c r="AT8" s="15" t="e">
        <f t="shared" si="32"/>
        <v>#DIV/0!</v>
      </c>
      <c r="AU8" s="15" t="s">
        <v>126</v>
      </c>
      <c r="AV8" s="15" t="e">
        <f t="shared" si="22"/>
        <v>#DIV/0!</v>
      </c>
    </row>
    <row r="9" spans="1:49" x14ac:dyDescent="0.2">
      <c r="A9" s="12" t="s">
        <v>192</v>
      </c>
      <c r="B9" s="14">
        <f t="shared" si="0"/>
        <v>1.2419572973303572</v>
      </c>
      <c r="C9" s="14">
        <f t="shared" si="1"/>
        <v>1.4087614076252033</v>
      </c>
      <c r="D9" s="14">
        <f t="shared" si="2"/>
        <v>1.4452307223908367</v>
      </c>
      <c r="E9" s="14">
        <f t="shared" si="3"/>
        <v>1.6025879266874605</v>
      </c>
      <c r="F9" s="14">
        <f t="shared" si="4"/>
        <v>1.580793633228782</v>
      </c>
      <c r="G9" s="14">
        <f t="shared" si="5"/>
        <v>1.8262753244282433</v>
      </c>
      <c r="H9" s="14">
        <f t="shared" si="6"/>
        <v>1.2049303677447805</v>
      </c>
      <c r="I9" s="14">
        <f t="shared" si="7"/>
        <v>1.2627960358139561</v>
      </c>
      <c r="J9" s="14">
        <f t="shared" si="8"/>
        <v>1.2227442115553553</v>
      </c>
      <c r="K9" s="14">
        <f t="shared" si="9"/>
        <v>1.0683861938804247</v>
      </c>
      <c r="L9" s="14">
        <f t="shared" si="10"/>
        <v>1.038605995155502</v>
      </c>
      <c r="M9" s="14">
        <f t="shared" si="11"/>
        <v>0.98820020318364221</v>
      </c>
      <c r="N9" s="14">
        <f t="shared" si="12"/>
        <v>0.94658688671075386</v>
      </c>
      <c r="O9" s="14">
        <f t="shared" si="13"/>
        <v>1.0652129101056043</v>
      </c>
      <c r="Q9" s="12" t="s">
        <v>192</v>
      </c>
      <c r="R9" s="15">
        <v>100.24236129032258</v>
      </c>
      <c r="S9" s="15">
        <v>113.70565662650601</v>
      </c>
      <c r="T9" s="15">
        <v>116.64921212121212</v>
      </c>
      <c r="U9" s="15">
        <v>129.35001734104043</v>
      </c>
      <c r="V9" s="15">
        <v>127.59092993630574</v>
      </c>
      <c r="W9" s="15">
        <v>147.40454545454543</v>
      </c>
      <c r="X9" s="15">
        <v>97.253798913043497</v>
      </c>
      <c r="Y9" s="15">
        <v>101.92432278481012</v>
      </c>
      <c r="Z9" s="15">
        <v>98.69161144578311</v>
      </c>
      <c r="AA9" s="15">
        <v>86.232880208333356</v>
      </c>
      <c r="AB9" s="15">
        <v>83.829224747474754</v>
      </c>
      <c r="AC9" s="15">
        <v>79.760811428571429</v>
      </c>
      <c r="AD9" s="15">
        <v>76.402067039106143</v>
      </c>
      <c r="AE9" s="15">
        <v>85.976754285714264</v>
      </c>
      <c r="AG9" s="12" t="s">
        <v>124</v>
      </c>
      <c r="AH9" s="15" t="e">
        <f t="shared" si="24"/>
        <v>#DIV/0!</v>
      </c>
      <c r="AI9" s="15" t="s">
        <v>126</v>
      </c>
      <c r="AJ9" s="15" t="e">
        <f t="shared" si="25"/>
        <v>#DIV/0!</v>
      </c>
      <c r="AK9" s="15" t="e">
        <f t="shared" si="26"/>
        <v>#DIV/0!</v>
      </c>
      <c r="AL9" s="15" t="s">
        <v>126</v>
      </c>
      <c r="AM9" s="15" t="e">
        <f t="shared" si="27"/>
        <v>#DIV/0!</v>
      </c>
      <c r="AN9" s="15" t="e">
        <f t="shared" si="28"/>
        <v>#DIV/0!</v>
      </c>
      <c r="AO9" s="15" t="s">
        <v>126</v>
      </c>
      <c r="AP9" s="15" t="e">
        <f t="shared" si="29"/>
        <v>#DIV/0!</v>
      </c>
      <c r="AQ9" s="15" t="e">
        <f t="shared" si="30"/>
        <v>#DIV/0!</v>
      </c>
      <c r="AR9" s="15" t="s">
        <v>126</v>
      </c>
      <c r="AS9" s="15" t="e">
        <f t="shared" si="31"/>
        <v>#DIV/0!</v>
      </c>
      <c r="AT9" s="15" t="e">
        <f t="shared" si="32"/>
        <v>#DIV/0!</v>
      </c>
      <c r="AU9" s="15" t="s">
        <v>126</v>
      </c>
      <c r="AV9" s="15" t="e">
        <f t="shared" si="22"/>
        <v>#DIV/0!</v>
      </c>
    </row>
    <row r="10" spans="1:49" x14ac:dyDescent="0.2">
      <c r="A10" s="12" t="s">
        <v>193</v>
      </c>
      <c r="B10" s="14">
        <f t="shared" si="0"/>
        <v>0.41335871407007835</v>
      </c>
      <c r="C10" s="14">
        <f t="shared" si="1"/>
        <v>0.77971126340900465</v>
      </c>
      <c r="D10" s="14">
        <f t="shared" si="2"/>
        <v>1.1219740335232424</v>
      </c>
      <c r="E10" s="14">
        <f t="shared" si="3"/>
        <v>0.72540371594112751</v>
      </c>
      <c r="F10" s="14">
        <f t="shared" si="4"/>
        <v>0.53075030328088391</v>
      </c>
      <c r="G10" s="14">
        <f t="shared" si="5"/>
        <v>1.388882706279214</v>
      </c>
      <c r="H10" s="14">
        <f t="shared" si="6"/>
        <v>0.91413980552782281</v>
      </c>
      <c r="I10" s="14">
        <f t="shared" si="7"/>
        <v>1.2209418595218888</v>
      </c>
      <c r="J10" s="14">
        <f t="shared" si="8"/>
        <v>1.1335694351595405</v>
      </c>
      <c r="K10" s="14">
        <f t="shared" si="9"/>
        <v>0.7384725038599721</v>
      </c>
      <c r="L10" s="14">
        <f t="shared" si="10"/>
        <v>0.91936369024376996</v>
      </c>
      <c r="M10" s="14">
        <f t="shared" si="11"/>
        <v>0.9961762108694765</v>
      </c>
      <c r="N10" s="14">
        <f t="shared" si="12"/>
        <v>0.96350249036250468</v>
      </c>
      <c r="O10" s="14">
        <f t="shared" si="13"/>
        <v>1.040321298768019</v>
      </c>
      <c r="Q10" s="12" t="s">
        <v>193</v>
      </c>
      <c r="R10" s="15">
        <v>4.4840064516129026</v>
      </c>
      <c r="S10" s="15">
        <v>8.4581024096385544</v>
      </c>
      <c r="T10" s="15">
        <v>12.170878787878788</v>
      </c>
      <c r="U10" s="15">
        <v>7.8689884393063583</v>
      </c>
      <c r="V10" s="15">
        <v>5.7574394904458606</v>
      </c>
      <c r="W10" s="15">
        <v>15.066233766233767</v>
      </c>
      <c r="X10" s="15">
        <v>9.9163478260869571</v>
      </c>
      <c r="Y10" s="15">
        <v>13.244455696202532</v>
      </c>
      <c r="Z10" s="15">
        <v>12.296662650602409</v>
      </c>
      <c r="AA10" s="15">
        <v>8.0107552083333324</v>
      </c>
      <c r="AB10" s="15">
        <v>9.9730151515151508</v>
      </c>
      <c r="AC10" s="15">
        <v>10.806257142857143</v>
      </c>
      <c r="AD10" s="15">
        <v>10.45182122905028</v>
      </c>
      <c r="AE10" s="15">
        <v>11.285131428571427</v>
      </c>
      <c r="AG10" s="12" t="s">
        <v>130</v>
      </c>
      <c r="AH10" s="15" t="e">
        <f>AVERAGE(AC23:AE23)</f>
        <v>#DIV/0!</v>
      </c>
      <c r="AI10" s="15" t="s">
        <v>126</v>
      </c>
      <c r="AJ10" s="15" t="e">
        <f>STDEV(AC23:AE23)/SQRT(3)</f>
        <v>#DIV/0!</v>
      </c>
      <c r="AK10" s="15" t="e">
        <f>AVERAGE(Z23:AB23)</f>
        <v>#DIV/0!</v>
      </c>
      <c r="AL10" s="15" t="s">
        <v>126</v>
      </c>
      <c r="AM10" s="15" t="e">
        <f>STDEV(Z23:AB23)/SQRT(3)</f>
        <v>#DIV/0!</v>
      </c>
      <c r="AN10" s="15" t="e">
        <f>AVERAGE(W23:Y23)</f>
        <v>#DIV/0!</v>
      </c>
      <c r="AO10" s="15" t="s">
        <v>126</v>
      </c>
      <c r="AP10" s="15" t="e">
        <f>STDEV(W23:Y23)/SQRT(3)</f>
        <v>#DIV/0!</v>
      </c>
      <c r="AQ10" s="15" t="e">
        <f>AVERAGE(T23:V23)</f>
        <v>#DIV/0!</v>
      </c>
      <c r="AR10" s="15" t="s">
        <v>126</v>
      </c>
      <c r="AS10" s="15" t="e">
        <f>STDEV(T23:V23)/SQRT(3)</f>
        <v>#DIV/0!</v>
      </c>
      <c r="AT10" s="15" t="e">
        <f>AVERAGE(R23:S23)</f>
        <v>#DIV/0!</v>
      </c>
      <c r="AU10" s="15" t="s">
        <v>126</v>
      </c>
      <c r="AV10" s="15" t="e">
        <f>STDEV(R23:S23)/SQRT(2)</f>
        <v>#DIV/0!</v>
      </c>
    </row>
    <row r="11" spans="1:49" x14ac:dyDescent="0.2"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</row>
    <row r="12" spans="1:49" x14ac:dyDescent="0.2"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</row>
    <row r="13" spans="1:49" x14ac:dyDescent="0.2">
      <c r="B13" s="12" t="s">
        <v>125</v>
      </c>
      <c r="C13" s="12" t="s">
        <v>69</v>
      </c>
      <c r="D13" s="12" t="s">
        <v>70</v>
      </c>
      <c r="E13" s="12" t="s">
        <v>71</v>
      </c>
      <c r="F13" s="12" t="s">
        <v>72</v>
      </c>
      <c r="H13" s="12" t="s">
        <v>125</v>
      </c>
      <c r="I13" s="12" t="s">
        <v>69</v>
      </c>
      <c r="J13" s="12" t="s">
        <v>70</v>
      </c>
      <c r="K13" s="12" t="s">
        <v>71</v>
      </c>
      <c r="L13" s="12" t="s">
        <v>72</v>
      </c>
    </row>
    <row r="14" spans="1:49" x14ac:dyDescent="0.2">
      <c r="A14" s="12" t="s">
        <v>194</v>
      </c>
      <c r="B14" s="14">
        <f t="shared" ref="B14:B22" si="33">AVERAGE(M2:O2)</f>
        <v>1.0000000000000002</v>
      </c>
      <c r="C14" s="14">
        <f t="shared" ref="C14:C22" si="34">AVERAGE(J2:L2)</f>
        <v>0.99351299625492706</v>
      </c>
      <c r="D14" s="14">
        <f t="shared" ref="D14:D22" si="35">AVERAGE(G2:I2)</f>
        <v>1.2180782647911452</v>
      </c>
      <c r="E14" s="14">
        <f t="shared" ref="E14:E22" si="36">AVERAGE(D2:F2)</f>
        <v>1.0886361375969111</v>
      </c>
      <c r="F14" s="14">
        <f t="shared" ref="F14:F22" si="37">AVERAGE(B2:C2)</f>
        <v>1.3246246482092678</v>
      </c>
      <c r="G14" s="12" t="s">
        <v>67</v>
      </c>
      <c r="H14" s="14">
        <f t="shared" ref="H14:H22" si="38">STDEV(M2:O2)/SQRT(3)</f>
        <v>0.188319356120491</v>
      </c>
      <c r="I14" s="14">
        <f t="shared" ref="I14:I22" si="39">STDEV(J2:L2)/SQRT(3)</f>
        <v>5.7333989882333521E-2</v>
      </c>
      <c r="J14" s="14">
        <f t="shared" ref="J14:J22" si="40">STDEV(G2:I2)/SQRT(3)</f>
        <v>0.23593165454918194</v>
      </c>
      <c r="K14" s="14">
        <f t="shared" ref="K14:K22" si="41">STDEV(D2:F2)/SQRT(3)</f>
        <v>0.10309892455900632</v>
      </c>
      <c r="L14" s="14">
        <f t="shared" ref="L14:L22" si="42">STDEV(B2:C2)/SQRT(3)</f>
        <v>3.8345798642388601E-2</v>
      </c>
    </row>
    <row r="15" spans="1:49" x14ac:dyDescent="0.2">
      <c r="A15" s="12" t="s">
        <v>186</v>
      </c>
      <c r="B15" s="14">
        <f t="shared" si="33"/>
        <v>1</v>
      </c>
      <c r="C15" s="14">
        <f t="shared" si="34"/>
        <v>0.9528774794673297</v>
      </c>
      <c r="D15" s="14">
        <f t="shared" si="35"/>
        <v>0.997872277561617</v>
      </c>
      <c r="E15" s="14">
        <f t="shared" si="36"/>
        <v>0.88351230371741496</v>
      </c>
      <c r="F15" s="14">
        <f t="shared" si="37"/>
        <v>1.0839080360300091</v>
      </c>
      <c r="G15" s="12" t="s">
        <v>66</v>
      </c>
      <c r="H15" s="14">
        <f t="shared" si="38"/>
        <v>0.17661033020486513</v>
      </c>
      <c r="I15" s="14">
        <f t="shared" si="39"/>
        <v>2.8421112805788417E-2</v>
      </c>
      <c r="J15" s="14">
        <f t="shared" si="40"/>
        <v>0.12103152288607472</v>
      </c>
      <c r="K15" s="14">
        <f t="shared" si="41"/>
        <v>6.0942908454177963E-2</v>
      </c>
      <c r="L15" s="14">
        <f t="shared" si="42"/>
        <v>4.1646798686920339E-2</v>
      </c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</row>
    <row r="16" spans="1:49" x14ac:dyDescent="0.2">
      <c r="A16" s="12" t="s">
        <v>187</v>
      </c>
      <c r="B16" s="14">
        <f t="shared" si="33"/>
        <v>1</v>
      </c>
      <c r="C16" s="14">
        <f t="shared" si="34"/>
        <v>0.84172441329233949</v>
      </c>
      <c r="D16" s="14">
        <f t="shared" si="35"/>
        <v>0.87139070842868416</v>
      </c>
      <c r="E16" s="14">
        <f t="shared" si="36"/>
        <v>1.3571469192701195</v>
      </c>
      <c r="F16" s="14">
        <f t="shared" si="37"/>
        <v>1.4943565144010185</v>
      </c>
      <c r="G16" s="12" t="s">
        <v>66</v>
      </c>
      <c r="H16" s="14">
        <f t="shared" si="38"/>
        <v>0.1907443216565512</v>
      </c>
      <c r="I16" s="14">
        <f t="shared" si="39"/>
        <v>0.12400554236032407</v>
      </c>
      <c r="J16" s="14">
        <f t="shared" si="40"/>
        <v>0.10316060622277672</v>
      </c>
      <c r="K16" s="14">
        <f t="shared" si="41"/>
        <v>0.34318892098122561</v>
      </c>
      <c r="L16" s="14">
        <f t="shared" si="42"/>
        <v>0.41254132455638559</v>
      </c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</row>
    <row r="17" spans="1:32" x14ac:dyDescent="0.2">
      <c r="A17" s="12" t="s">
        <v>188</v>
      </c>
      <c r="B17" s="14">
        <f t="shared" si="33"/>
        <v>0.99999999999999989</v>
      </c>
      <c r="C17" s="14">
        <f t="shared" si="34"/>
        <v>0.93651808617521304</v>
      </c>
      <c r="D17" s="14">
        <f t="shared" si="35"/>
        <v>1.3293126312469574</v>
      </c>
      <c r="E17" s="14">
        <f t="shared" si="36"/>
        <v>1.5079648545893176</v>
      </c>
      <c r="F17" s="14">
        <f t="shared" si="37"/>
        <v>1.5674342699140209</v>
      </c>
      <c r="G17" s="12" t="s">
        <v>64</v>
      </c>
      <c r="H17" s="14">
        <f t="shared" si="38"/>
        <v>0.27730402418804834</v>
      </c>
      <c r="I17" s="14">
        <f t="shared" si="39"/>
        <v>3.8129238034102196E-2</v>
      </c>
      <c r="J17" s="14">
        <f t="shared" si="40"/>
        <v>0.1990009738996433</v>
      </c>
      <c r="K17" s="14">
        <f t="shared" si="41"/>
        <v>0.10893726361100381</v>
      </c>
      <c r="L17" s="14">
        <f t="shared" si="42"/>
        <v>1.7196215659082751E-2</v>
      </c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</row>
    <row r="18" spans="1:32" x14ac:dyDescent="0.2">
      <c r="A18" s="12" t="s">
        <v>189</v>
      </c>
      <c r="B18" s="14">
        <f t="shared" si="33"/>
        <v>1</v>
      </c>
      <c r="C18" s="14">
        <f t="shared" si="34"/>
        <v>0.70759825679858535</v>
      </c>
      <c r="D18" s="14">
        <f t="shared" si="35"/>
        <v>1.5518095159316145</v>
      </c>
      <c r="E18" s="14">
        <f t="shared" si="36"/>
        <v>1.7298430244223686</v>
      </c>
      <c r="F18" s="14">
        <f t="shared" si="37"/>
        <v>1.9349708343608851</v>
      </c>
      <c r="G18" s="12" t="s">
        <v>64</v>
      </c>
      <c r="H18" s="14">
        <f t="shared" si="38"/>
        <v>0.41447105383132249</v>
      </c>
      <c r="I18" s="14">
        <f t="shared" si="39"/>
        <v>1.8945406938689187E-2</v>
      </c>
      <c r="J18" s="14">
        <f t="shared" si="40"/>
        <v>0.71209063403828099</v>
      </c>
      <c r="K18" s="14">
        <f t="shared" si="41"/>
        <v>0.35151064574988272</v>
      </c>
      <c r="L18" s="14">
        <f t="shared" si="42"/>
        <v>0.4202326272531155</v>
      </c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</row>
    <row r="19" spans="1:32" x14ac:dyDescent="0.2">
      <c r="A19" s="12" t="s">
        <v>190</v>
      </c>
      <c r="B19" s="14">
        <f t="shared" si="33"/>
        <v>1</v>
      </c>
      <c r="C19" s="14">
        <f t="shared" si="34"/>
        <v>0.90333475311419653</v>
      </c>
      <c r="D19" s="14">
        <f t="shared" si="35"/>
        <v>1.2843243345632875</v>
      </c>
      <c r="E19" s="14">
        <f t="shared" si="36"/>
        <v>1.3875554985417555</v>
      </c>
      <c r="F19" s="14">
        <f t="shared" si="37"/>
        <v>1.2003841849425017</v>
      </c>
      <c r="G19" s="12" t="s">
        <v>65</v>
      </c>
      <c r="H19" s="14">
        <f t="shared" si="38"/>
        <v>0.24092443972206404</v>
      </c>
      <c r="I19" s="14">
        <f t="shared" si="39"/>
        <v>5.8122336176062057E-2</v>
      </c>
      <c r="J19" s="14">
        <f t="shared" si="40"/>
        <v>0.40690899510098838</v>
      </c>
      <c r="K19" s="14">
        <f t="shared" si="41"/>
        <v>0.26815753852929047</v>
      </c>
      <c r="L19" s="14">
        <f t="shared" si="42"/>
        <v>0.23961264449240066</v>
      </c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</row>
    <row r="20" spans="1:32" x14ac:dyDescent="0.2">
      <c r="A20" s="12" t="s">
        <v>191</v>
      </c>
      <c r="B20" s="14">
        <f t="shared" si="33"/>
        <v>1</v>
      </c>
      <c r="C20" s="14">
        <f t="shared" si="34"/>
        <v>1.2129290673877768</v>
      </c>
      <c r="D20" s="14">
        <f t="shared" si="35"/>
        <v>1.0210845236413231</v>
      </c>
      <c r="E20" s="14">
        <f t="shared" si="36"/>
        <v>1.3739949773993489</v>
      </c>
      <c r="F20" s="14">
        <f t="shared" si="37"/>
        <v>1.8254145027512674</v>
      </c>
      <c r="G20" s="12" t="s">
        <v>123</v>
      </c>
      <c r="H20" s="14">
        <f t="shared" si="38"/>
        <v>0.18040571585746645</v>
      </c>
      <c r="I20" s="14">
        <f t="shared" si="39"/>
        <v>0.1158044975790453</v>
      </c>
      <c r="J20" s="14">
        <f t="shared" si="40"/>
        <v>0.14837370292788604</v>
      </c>
      <c r="K20" s="14">
        <f t="shared" si="41"/>
        <v>0.21295321059417774</v>
      </c>
      <c r="L20" s="14">
        <f t="shared" si="42"/>
        <v>0.14184963815895796</v>
      </c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</row>
    <row r="21" spans="1:32" x14ac:dyDescent="0.2">
      <c r="A21" s="12" t="s">
        <v>192</v>
      </c>
      <c r="B21" s="14">
        <f t="shared" si="33"/>
        <v>1</v>
      </c>
      <c r="C21" s="14">
        <f t="shared" si="34"/>
        <v>1.1099121335304274</v>
      </c>
      <c r="D21" s="14">
        <f t="shared" si="35"/>
        <v>1.4313339093289932</v>
      </c>
      <c r="E21" s="14">
        <f t="shared" si="36"/>
        <v>1.5428707607690264</v>
      </c>
      <c r="F21" s="14">
        <f t="shared" si="37"/>
        <v>1.3253593524777803</v>
      </c>
      <c r="G21" s="12" t="s">
        <v>124</v>
      </c>
      <c r="H21" s="14">
        <f t="shared" si="38"/>
        <v>3.4748907706091507E-2</v>
      </c>
      <c r="I21" s="14">
        <f t="shared" si="39"/>
        <v>5.7067280271014452E-2</v>
      </c>
      <c r="J21" s="14">
        <f t="shared" si="40"/>
        <v>0.19817597391016009</v>
      </c>
      <c r="K21" s="14">
        <f t="shared" si="41"/>
        <v>4.9223743009891463E-2</v>
      </c>
      <c r="L21" s="14">
        <f t="shared" si="42"/>
        <v>6.8097492870216575E-2</v>
      </c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</row>
    <row r="22" spans="1:32" x14ac:dyDescent="0.2">
      <c r="A22" s="12" t="s">
        <v>193</v>
      </c>
      <c r="B22" s="14">
        <f t="shared" si="33"/>
        <v>1</v>
      </c>
      <c r="C22" s="14">
        <f t="shared" si="34"/>
        <v>0.93046854308776084</v>
      </c>
      <c r="D22" s="14">
        <f t="shared" si="35"/>
        <v>1.1746547904429752</v>
      </c>
      <c r="E22" s="14">
        <f t="shared" si="36"/>
        <v>0.79270935091508454</v>
      </c>
      <c r="F22" s="14">
        <f t="shared" si="37"/>
        <v>0.59653498873954147</v>
      </c>
      <c r="G22" s="12" t="s">
        <v>124</v>
      </c>
      <c r="H22" s="14">
        <f t="shared" si="38"/>
        <v>2.2257945051125855E-2</v>
      </c>
      <c r="I22" s="14">
        <f t="shared" si="39"/>
        <v>0.11418973187652653</v>
      </c>
      <c r="J22" s="14">
        <f t="shared" si="40"/>
        <v>0.13898689989395777</v>
      </c>
      <c r="K22" s="14">
        <f t="shared" si="41"/>
        <v>0.17395776419853382</v>
      </c>
      <c r="L22" s="14">
        <f t="shared" si="42"/>
        <v>0.14956280197469479</v>
      </c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</row>
    <row r="23" spans="1:32" x14ac:dyDescent="0.2"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</row>
    <row r="24" spans="1:32" x14ac:dyDescent="0.2">
      <c r="A24" s="20" t="s">
        <v>195</v>
      </c>
      <c r="B24" s="20"/>
      <c r="C24" s="20"/>
      <c r="D24" s="20"/>
      <c r="E24" s="20"/>
      <c r="F24" s="20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</row>
    <row r="25" spans="1:32" x14ac:dyDescent="0.2">
      <c r="B25" s="12" t="s">
        <v>125</v>
      </c>
      <c r="C25" s="12" t="s">
        <v>69</v>
      </c>
      <c r="D25" s="12" t="s">
        <v>70</v>
      </c>
      <c r="E25" s="12" t="s">
        <v>71</v>
      </c>
      <c r="F25" s="12" t="s">
        <v>72</v>
      </c>
    </row>
    <row r="26" spans="1:32" x14ac:dyDescent="0.2">
      <c r="A26" s="12" t="s">
        <v>194</v>
      </c>
      <c r="B26" s="18">
        <v>1.0000000000000002</v>
      </c>
      <c r="C26" s="18">
        <v>0.99351299625492706</v>
      </c>
      <c r="D26" s="18">
        <v>1.2180782647911452</v>
      </c>
      <c r="E26" s="18">
        <v>1.0886361375969111</v>
      </c>
      <c r="F26" s="18">
        <v>1.3246246482092678</v>
      </c>
    </row>
    <row r="27" spans="1:32" x14ac:dyDescent="0.2">
      <c r="A27" s="12" t="s">
        <v>186</v>
      </c>
      <c r="B27" s="18">
        <v>1</v>
      </c>
      <c r="C27" s="18">
        <v>0.9528774794673297</v>
      </c>
      <c r="D27" s="18">
        <v>0.997872277561617</v>
      </c>
      <c r="E27" s="18">
        <v>0.88351230371741496</v>
      </c>
      <c r="F27" s="18">
        <v>1.0839080360300091</v>
      </c>
    </row>
    <row r="28" spans="1:32" x14ac:dyDescent="0.2">
      <c r="A28" s="12" t="s">
        <v>187</v>
      </c>
      <c r="B28" s="18">
        <v>1</v>
      </c>
      <c r="C28" s="18">
        <v>0.84172441329233949</v>
      </c>
      <c r="D28" s="18">
        <v>0.87139070842868416</v>
      </c>
      <c r="E28" s="18">
        <v>1.3571469192701195</v>
      </c>
      <c r="F28" s="18">
        <v>1.4943565144010185</v>
      </c>
    </row>
    <row r="29" spans="1:32" x14ac:dyDescent="0.2">
      <c r="A29" s="12" t="s">
        <v>188</v>
      </c>
      <c r="B29" s="18">
        <v>0.99999999999999989</v>
      </c>
      <c r="C29" s="18">
        <v>0.93651808617521304</v>
      </c>
      <c r="D29" s="18">
        <v>1.3293126312469574</v>
      </c>
      <c r="E29" s="18">
        <v>1.5079648545893176</v>
      </c>
      <c r="F29" s="18">
        <v>1.5674342699140209</v>
      </c>
    </row>
    <row r="30" spans="1:32" x14ac:dyDescent="0.2">
      <c r="A30" s="12" t="s">
        <v>189</v>
      </c>
      <c r="B30" s="18">
        <v>1</v>
      </c>
      <c r="C30" s="18">
        <v>0.70759825679858535</v>
      </c>
      <c r="D30" s="18">
        <v>1.5518095159316145</v>
      </c>
      <c r="E30" s="18">
        <v>1.7298430244223686</v>
      </c>
      <c r="F30" s="18">
        <v>1.9349708343608851</v>
      </c>
    </row>
    <row r="31" spans="1:32" x14ac:dyDescent="0.2">
      <c r="A31" s="12" t="s">
        <v>190</v>
      </c>
      <c r="B31" s="18">
        <v>1</v>
      </c>
      <c r="C31" s="18">
        <v>0.90333475311419653</v>
      </c>
      <c r="D31" s="18">
        <v>1.2843243345632875</v>
      </c>
      <c r="E31" s="18">
        <v>1.3875554985417555</v>
      </c>
      <c r="F31" s="18">
        <v>1.2003841849425017</v>
      </c>
    </row>
    <row r="32" spans="1:32" x14ac:dyDescent="0.2">
      <c r="A32" s="12" t="s">
        <v>191</v>
      </c>
      <c r="B32" s="18">
        <v>1</v>
      </c>
      <c r="C32" s="18">
        <v>1.2129290673877768</v>
      </c>
      <c r="D32" s="18">
        <v>1.0210845236413231</v>
      </c>
      <c r="E32" s="18">
        <v>1.3739949773993489</v>
      </c>
      <c r="F32" s="18">
        <v>1.8254145027512674</v>
      </c>
    </row>
    <row r="33" spans="1:60" x14ac:dyDescent="0.2">
      <c r="A33" s="12" t="s">
        <v>192</v>
      </c>
      <c r="B33" s="18">
        <v>1</v>
      </c>
      <c r="C33" s="18">
        <v>1.1099121335304274</v>
      </c>
      <c r="D33" s="18">
        <v>1.4313339093289932</v>
      </c>
      <c r="E33" s="18">
        <v>1.5428707607690264</v>
      </c>
      <c r="F33" s="18">
        <v>1.3253593524777803</v>
      </c>
    </row>
    <row r="34" spans="1:60" x14ac:dyDescent="0.2">
      <c r="A34" s="12" t="s">
        <v>193</v>
      </c>
      <c r="B34" s="18">
        <v>1</v>
      </c>
      <c r="C34" s="18">
        <v>0.93046854308776084</v>
      </c>
      <c r="D34" s="18">
        <v>1.1746547904429752</v>
      </c>
      <c r="E34" s="18">
        <v>0.79270935091508454</v>
      </c>
      <c r="F34" s="18">
        <v>0.59653498873954147</v>
      </c>
    </row>
    <row r="35" spans="1:60" x14ac:dyDescent="0.2">
      <c r="C35" s="19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</row>
    <row r="36" spans="1:60" x14ac:dyDescent="0.2">
      <c r="A36" s="18">
        <v>0.5</v>
      </c>
      <c r="B36" s="18">
        <v>0.75</v>
      </c>
      <c r="C36" s="18">
        <v>1</v>
      </c>
      <c r="D36" s="18">
        <v>1.25</v>
      </c>
      <c r="E36" s="18">
        <v>1.5</v>
      </c>
      <c r="F36" s="18">
        <v>1.75</v>
      </c>
    </row>
    <row r="37" spans="1:60" x14ac:dyDescent="0.2">
      <c r="A37" s="12">
        <v>0.5</v>
      </c>
      <c r="B37" s="19">
        <v>0.75</v>
      </c>
      <c r="C37" s="12">
        <v>1</v>
      </c>
      <c r="D37" s="12">
        <v>1.25</v>
      </c>
      <c r="E37" s="12">
        <v>1.5</v>
      </c>
      <c r="F37" s="12">
        <v>1.75</v>
      </c>
    </row>
  </sheetData>
  <mergeCells count="1">
    <mergeCell ref="A24:F24"/>
  </mergeCells>
  <conditionalFormatting sqref="A35:F36 B26:F34">
    <cfRule type="colorScale" priority="1">
      <colorScale>
        <cfvo type="num" val="0.5"/>
        <cfvo type="num" val="1"/>
        <cfvo type="num" val="1.75"/>
        <color theme="4"/>
        <color theme="0"/>
        <color theme="7"/>
      </colorScale>
    </cfRule>
  </conditionalFormatting>
  <pageMargins left="0.7" right="0.7" top="0.75" bottom="0.75" header="0.3" footer="0.3"/>
  <pageSetup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norm</vt:lpstr>
      <vt:lpstr>all</vt:lpstr>
      <vt:lpstr>abb</vt:lpstr>
      <vt:lpstr>totals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Gamera</dc:creator>
  <cp:lastModifiedBy>Stephanie</cp:lastModifiedBy>
  <dcterms:created xsi:type="dcterms:W3CDTF">2016-11-09T19:44:29Z</dcterms:created>
  <dcterms:modified xsi:type="dcterms:W3CDTF">2018-08-13T19:19:03Z</dcterms:modified>
</cp:coreProperties>
</file>